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esna_s\Documents\00_VSkudnik\00_s.p\5_Vrtec Ravne\Obrazci_urejeni\"/>
    </mc:Choice>
  </mc:AlternateContent>
  <xr:revisionPtr revIDLastSave="0" documentId="13_ncr:1_{2D60E6BB-AEF1-427D-B9A8-BDADD2E4D326}" xr6:coauthVersionLast="47" xr6:coauthVersionMax="47" xr10:uidLastSave="{00000000-0000-0000-0000-000000000000}"/>
  <bookViews>
    <workbookView xWindow="-120" yWindow="-120" windowWidth="29040" windowHeight="15990" activeTab="2" xr2:uid="{00000000-000D-0000-FFFF-FFFF00000000}"/>
  </bookViews>
  <sheets>
    <sheet name="Ponudba" sheetId="118" r:id="rId1"/>
    <sheet name="Navodila za izpolnjevanje" sheetId="119" r:id="rId2"/>
    <sheet name="Meso in mesni izdelki" sheetId="117" r:id="rId3"/>
  </sheets>
  <definedNames>
    <definedName name="_xlnm.Print_Area" localSheetId="2">'Meso in mesni izdelki'!$A$1:$R$49</definedName>
  </definedNames>
  <calcPr calcId="191029"/>
  <fileRecoveryPr autoRecover="0"/>
</workbook>
</file>

<file path=xl/calcChain.xml><?xml version="1.0" encoding="utf-8"?>
<calcChain xmlns="http://schemas.openxmlformats.org/spreadsheetml/2006/main">
  <c r="K49" i="117" l="1"/>
  <c r="J49" i="117"/>
  <c r="J24" i="117" l="1"/>
  <c r="K24" i="117" s="1"/>
  <c r="L24" i="117" s="1"/>
  <c r="M24" i="117"/>
  <c r="M41" i="117"/>
  <c r="M42" i="117"/>
  <c r="M43" i="117"/>
  <c r="M44" i="117"/>
  <c r="M45" i="117"/>
  <c r="M46" i="117"/>
  <c r="M47" i="117"/>
  <c r="M48" i="117"/>
  <c r="J41" i="117"/>
  <c r="K41" i="117" s="1"/>
  <c r="L41" i="117" s="1"/>
  <c r="J42" i="117"/>
  <c r="K42" i="117" s="1"/>
  <c r="L42" i="117" s="1"/>
  <c r="J43" i="117"/>
  <c r="K43" i="117" s="1"/>
  <c r="L43" i="117" s="1"/>
  <c r="J44" i="117"/>
  <c r="K44" i="117" s="1"/>
  <c r="L44" i="117" s="1"/>
  <c r="J45" i="117"/>
  <c r="K45" i="117" s="1"/>
  <c r="L45" i="117" s="1"/>
  <c r="J46" i="117"/>
  <c r="K46" i="117" s="1"/>
  <c r="L46" i="117" s="1"/>
  <c r="J47" i="117"/>
  <c r="K47" i="117" s="1"/>
  <c r="L47" i="117" s="1"/>
  <c r="J48" i="117"/>
  <c r="K48" i="117" s="1"/>
  <c r="L48" i="117" s="1"/>
  <c r="J8" i="117" l="1"/>
  <c r="K8" i="117" s="1"/>
  <c r="L8" i="117" s="1"/>
  <c r="M8" i="117"/>
  <c r="M3" i="117" l="1"/>
  <c r="M4" i="117"/>
  <c r="M5" i="117"/>
  <c r="M6" i="117"/>
  <c r="M7" i="117"/>
  <c r="M9" i="117"/>
  <c r="M10" i="117"/>
  <c r="M11" i="117"/>
  <c r="M12" i="117"/>
  <c r="M13" i="117"/>
  <c r="M14" i="117"/>
  <c r="M15" i="117"/>
  <c r="M16" i="117"/>
  <c r="M17" i="117"/>
  <c r="M18" i="117"/>
  <c r="M19" i="117"/>
  <c r="M20" i="117"/>
  <c r="M21" i="117"/>
  <c r="M22" i="117"/>
  <c r="M23" i="117"/>
  <c r="M25" i="117"/>
  <c r="M26" i="117"/>
  <c r="M27" i="117"/>
  <c r="M28" i="117"/>
  <c r="M29" i="117"/>
  <c r="M30" i="117"/>
  <c r="M31" i="117"/>
  <c r="M32" i="117"/>
  <c r="M33" i="117"/>
  <c r="M34" i="117"/>
  <c r="M35" i="117"/>
  <c r="M36" i="117"/>
  <c r="M37" i="117"/>
  <c r="M38" i="117"/>
  <c r="M39" i="117"/>
  <c r="M40" i="117"/>
  <c r="M49" i="117" l="1"/>
  <c r="J3" i="117"/>
  <c r="K3" i="117" s="1"/>
  <c r="L3" i="117" s="1"/>
  <c r="J4" i="117"/>
  <c r="K4" i="117" s="1"/>
  <c r="L4" i="117" s="1"/>
  <c r="J5" i="117"/>
  <c r="K5" i="117" s="1"/>
  <c r="L5" i="117" s="1"/>
  <c r="J6" i="117"/>
  <c r="K6" i="117" s="1"/>
  <c r="L6" i="117" s="1"/>
  <c r="L49" i="117" s="1"/>
  <c r="J7" i="117"/>
  <c r="K7" i="117" s="1"/>
  <c r="L7" i="117" s="1"/>
  <c r="J9" i="117"/>
  <c r="K9" i="117" s="1"/>
  <c r="L9" i="117" s="1"/>
  <c r="J10" i="117"/>
  <c r="K10" i="117" s="1"/>
  <c r="L10" i="117" s="1"/>
  <c r="J11" i="117"/>
  <c r="K11" i="117" s="1"/>
  <c r="L11" i="117" s="1"/>
  <c r="J12" i="117"/>
  <c r="K12" i="117" s="1"/>
  <c r="L12" i="117" s="1"/>
  <c r="J13" i="117"/>
  <c r="K13" i="117" s="1"/>
  <c r="L13" i="117" s="1"/>
  <c r="J14" i="117"/>
  <c r="K14" i="117" s="1"/>
  <c r="L14" i="117" s="1"/>
  <c r="J15" i="117"/>
  <c r="K15" i="117" s="1"/>
  <c r="L15" i="117" s="1"/>
  <c r="J16" i="117"/>
  <c r="K16" i="117" s="1"/>
  <c r="L16" i="117" s="1"/>
  <c r="J17" i="117"/>
  <c r="K17" i="117" s="1"/>
  <c r="L17" i="117" s="1"/>
  <c r="J18" i="117"/>
  <c r="K18" i="117" s="1"/>
  <c r="L18" i="117" s="1"/>
  <c r="J19" i="117"/>
  <c r="K19" i="117" s="1"/>
  <c r="L19" i="117" s="1"/>
  <c r="J20" i="117"/>
  <c r="K20" i="117" s="1"/>
  <c r="L20" i="117" s="1"/>
  <c r="J22" i="117"/>
  <c r="K22" i="117" s="1"/>
  <c r="L22" i="117" s="1"/>
  <c r="J23" i="117"/>
  <c r="K23" i="117" s="1"/>
  <c r="L23" i="117" s="1"/>
  <c r="J25" i="117"/>
  <c r="K25" i="117" s="1"/>
  <c r="L25" i="117" s="1"/>
  <c r="J26" i="117"/>
  <c r="K26" i="117" s="1"/>
  <c r="L26" i="117" s="1"/>
  <c r="J27" i="117"/>
  <c r="K27" i="117" s="1"/>
  <c r="L27" i="117" s="1"/>
  <c r="J28" i="117"/>
  <c r="K28" i="117" s="1"/>
  <c r="L28" i="117" s="1"/>
  <c r="J29" i="117"/>
  <c r="K29" i="117" s="1"/>
  <c r="L29" i="117" s="1"/>
  <c r="J30" i="117"/>
  <c r="K30" i="117" s="1"/>
  <c r="L30" i="117" s="1"/>
  <c r="J31" i="117"/>
  <c r="K31" i="117" s="1"/>
  <c r="L31" i="117" s="1"/>
  <c r="J32" i="117"/>
  <c r="K32" i="117" s="1"/>
  <c r="L32" i="117" s="1"/>
  <c r="J34" i="117"/>
  <c r="K34" i="117" s="1"/>
  <c r="L34" i="117" s="1"/>
  <c r="J35" i="117"/>
  <c r="K35" i="117" s="1"/>
  <c r="L35" i="117" s="1"/>
  <c r="J36" i="117"/>
  <c r="K36" i="117" s="1"/>
  <c r="L36" i="117" s="1"/>
  <c r="J37" i="117"/>
  <c r="K37" i="117" s="1"/>
  <c r="L37" i="117" s="1"/>
  <c r="J38" i="117"/>
  <c r="K38" i="117" s="1"/>
  <c r="L38" i="117" s="1"/>
  <c r="J39" i="117"/>
  <c r="K39" i="117" s="1"/>
  <c r="L39" i="117" s="1"/>
  <c r="J40" i="117"/>
  <c r="K40" i="117" s="1"/>
  <c r="L40" i="117" s="1"/>
  <c r="J21" i="117"/>
  <c r="K21" i="117" s="1"/>
  <c r="L21" i="117" s="1"/>
  <c r="J33" i="117"/>
  <c r="K33" i="117" s="1"/>
  <c r="L33" i="117" s="1"/>
</calcChain>
</file>

<file path=xl/sharedStrings.xml><?xml version="1.0" encoding="utf-8"?>
<sst xmlns="http://schemas.openxmlformats.org/spreadsheetml/2006/main" count="271" uniqueCount="123">
  <si>
    <t>Ponudnik</t>
  </si>
  <si>
    <t>Naročnik</t>
  </si>
  <si>
    <t>Enota</t>
  </si>
  <si>
    <t>Navodila za izpolnjevanje obrazca</t>
  </si>
  <si>
    <t xml:space="preserve">Številka javnega naročila: </t>
  </si>
  <si>
    <t xml:space="preserve">Naziv: </t>
  </si>
  <si>
    <t xml:space="preserve">Naslov: </t>
  </si>
  <si>
    <t>Okvirna količina</t>
  </si>
  <si>
    <t>Cena na enoto mere, brez davka (EUR)</t>
  </si>
  <si>
    <t>Davek (EUR)</t>
  </si>
  <si>
    <t>Končna cena/enoto mere (EUR)</t>
  </si>
  <si>
    <t>Vrednost za okvirno količino (EUR)</t>
  </si>
  <si>
    <t>Naziv ponujenega živila</t>
  </si>
  <si>
    <t>Podkategorija živila</t>
  </si>
  <si>
    <t>Kategorija živila</t>
  </si>
  <si>
    <t>Matična številka:</t>
  </si>
  <si>
    <t>Transakcijski račun:</t>
  </si>
  <si>
    <t>Davčna št. oz. ID za DDV:</t>
  </si>
  <si>
    <t>Stopnja DDV (%)</t>
  </si>
  <si>
    <t>9 (6 + 8)</t>
  </si>
  <si>
    <t>Polje</t>
  </si>
  <si>
    <t>Naziv</t>
  </si>
  <si>
    <t>Navodila</t>
  </si>
  <si>
    <t>Enota mere količine</t>
  </si>
  <si>
    <t>EAN koda</t>
  </si>
  <si>
    <t>Koda za naročanje</t>
  </si>
  <si>
    <t>Ponudnik vpiše svojo kodo za naročanje ponujenega izdelka.</t>
  </si>
  <si>
    <t>Ponudnik vpiše EAN kodo ponujenega izdelka (če obstaja).</t>
  </si>
  <si>
    <t>Predizpolnjeno: stopnja DDV v %. Ponudnik mora preveriti pravilnost vnesene stopnje DDV.</t>
  </si>
  <si>
    <t xml:space="preserve">Okvirna količina, ki jo naročnik zahteva. </t>
  </si>
  <si>
    <t>Ponudnik vpiše ceno brez davka v EUR za navedeno enoto mere (kom, l, kg); pri enoti mere kom mora ponudnik upoštevati maso oz. volumen, naveden pri opisu posameznega živila.</t>
  </si>
  <si>
    <t>Ponudnik vpiše dejansko maso/volumen ponujenega živila, vključno z enoto mere.</t>
  </si>
  <si>
    <t>Osnovna merska enota živila (g ali l). Se ne spreminja</t>
  </si>
  <si>
    <t>Razponi mase oz. volumna, v katerem nastopa živilo v merski enoti. Se ne spreminja.</t>
  </si>
  <si>
    <t>Enota mere naročene količine (kg, l, kom). Se ne spreminja.</t>
  </si>
  <si>
    <t>Avtomatski izračun: znesek davka od cene na enoto mere iz stolpca 7.</t>
  </si>
  <si>
    <t>Avtomatski izračun: seštevek vrednosti iz stolpcev 6 in 8.</t>
  </si>
  <si>
    <t>Avtomatski izračun: zmnožek vrednosti iz stolpcev 4 in 9. Seštevek vrednosti vseh živil v sklopu.</t>
  </si>
  <si>
    <t xml:space="preserve">Na naslednjih straneh so izpisani tipi živil, za katere ponudnik izpolni podatke o svojih specifičnih izdelkih,
ki jih bo vključil v ponudbo. Ponudnik izpolnjuje le rjave stolpce, ki so našteti spodaj. </t>
  </si>
  <si>
    <t>Kategorija živila,
Podkategorija živila,
Tip živila</t>
  </si>
  <si>
    <t>Tip živila</t>
  </si>
  <si>
    <t>Kategorija, podkategorija in tip živila iz kataloga živil. Se ne spreminja.</t>
  </si>
  <si>
    <t>Razponi mase/volumna</t>
  </si>
  <si>
    <t>Dejanska masa/volumen ponujenega živila</t>
  </si>
  <si>
    <t>Razponi
mase/volumna</t>
  </si>
  <si>
    <t>g</t>
  </si>
  <si>
    <t>1 kg</t>
  </si>
  <si>
    <t>kg</t>
  </si>
  <si>
    <t>Kosti, sveže, mlado govedo, za juho</t>
  </si>
  <si>
    <t>Mast in maščobni izdelki</t>
  </si>
  <si>
    <t>Ocvirki, suhi</t>
  </si>
  <si>
    <t>Ocvirkova mast</t>
  </si>
  <si>
    <t>Mesni pripravki</t>
  </si>
  <si>
    <t>Pleskavice</t>
  </si>
  <si>
    <t>80 g - 160 g</t>
  </si>
  <si>
    <t>Čevapčiči</t>
  </si>
  <si>
    <t>Pasterizirane in sušene mesnine</t>
  </si>
  <si>
    <t>Rebra, svinjska, prekajena, s kostjo, v kosu</t>
  </si>
  <si>
    <t>Sir, mesni</t>
  </si>
  <si>
    <t>Klobasa za kuhanje</t>
  </si>
  <si>
    <t>Hrenovke v naravnem ovoju, par</t>
  </si>
  <si>
    <t>100 g - 150 g</t>
  </si>
  <si>
    <t>Sveže goveje in telečje meso</t>
  </si>
  <si>
    <t>Sveže pleče, mlada govedina, BK, II. kategorija, v kosu</t>
  </si>
  <si>
    <t>Sveže stegno, mlada govedina, BK, I. kategorija, v kosu</t>
  </si>
  <si>
    <t>Sveže stegno, mlada govedina, BK, I. kategorija, zrezki</t>
  </si>
  <si>
    <t>80 g - 140 g</t>
  </si>
  <si>
    <t>Pečenka, pljučna, mlada govedina, extra (brez "verige")</t>
  </si>
  <si>
    <t>Sveže stegno, telečje, BK, v kosu</t>
  </si>
  <si>
    <t>Sveže svinjsko meso</t>
  </si>
  <si>
    <t>Sveže stegno, svinjsko,  BK, I. kategorija, v kosu</t>
  </si>
  <si>
    <t>Sveže stegno, svinjsko, BK, I. kategorija, zrezki</t>
  </si>
  <si>
    <t>Sveže pleče, svinjsko, BK, II. kategorija, v kosu</t>
  </si>
  <si>
    <t>Sveža rebra, svinjska, BK</t>
  </si>
  <si>
    <t>Sveže pleče, svinjsko, BK, II. kategorije, kocke</t>
  </si>
  <si>
    <t>1-2 kg</t>
  </si>
  <si>
    <t>Sveže pleče, telečje, BK, II. kategorija, rezano</t>
  </si>
  <si>
    <t>Salama, trajna, grobo mleta kmečka</t>
  </si>
  <si>
    <t>Slanina, hamburška mesnata pečena</t>
  </si>
  <si>
    <t>Mortadela, navadna</t>
  </si>
  <si>
    <t>Salama, pariška</t>
  </si>
  <si>
    <t>Vratovina, prekajena, brez kosti, v kosu</t>
  </si>
  <si>
    <t>Šunkarica</t>
  </si>
  <si>
    <t>Salama z zelenjavo</t>
  </si>
  <si>
    <t>Svinjska ribica</t>
  </si>
  <si>
    <t>Meso in mesni izdelki</t>
  </si>
  <si>
    <t xml:space="preserve">Salama pizza šunka </t>
  </si>
  <si>
    <t>Sveže stegno, telečje, BK, zrezki</t>
  </si>
  <si>
    <t>13</t>
  </si>
  <si>
    <t>14</t>
  </si>
  <si>
    <t>Salama, trajna, suha</t>
  </si>
  <si>
    <t>Vrednost za okvirno količino brez davka (EUR)</t>
  </si>
  <si>
    <t>10 B (6 x 4)</t>
  </si>
  <si>
    <t>10 A (9 x 4)</t>
  </si>
  <si>
    <t>Sveže pleče, mlada govedina, BK, II. kategorija, kocke</t>
  </si>
  <si>
    <t>Sveže pleče, telečje, BK, v kosu</t>
  </si>
  <si>
    <t>Hrenovke, telečje v naravnem ovoju, par</t>
  </si>
  <si>
    <t xml:space="preserve">Pečenice telečje, manj začinjene </t>
  </si>
  <si>
    <t>Pečenice svinjske, manj začinjene</t>
  </si>
  <si>
    <t>Smehe kakovosti</t>
  </si>
  <si>
    <t>Ponudnik vpiše znak kvalitete.</t>
  </si>
  <si>
    <t>Sheme kakovosti</t>
  </si>
  <si>
    <t>11</t>
  </si>
  <si>
    <t>12</t>
  </si>
  <si>
    <t>15</t>
  </si>
  <si>
    <t>VRTEC RAVNE NA KOROŠKEM</t>
  </si>
  <si>
    <t>Gozdarska pot 11A, 2390 Ravne na Koroškem</t>
  </si>
  <si>
    <t xml:space="preserve"> SI 37513192</t>
  </si>
  <si>
    <t>Perutninsko meso in izdelki</t>
  </si>
  <si>
    <t>Perutninski mesni izdelki</t>
  </si>
  <si>
    <t>Bedra, piščančja</t>
  </si>
  <si>
    <t>File, piščančji</t>
  </si>
  <si>
    <t>File, puranji</t>
  </si>
  <si>
    <t>Hrenovka, piščančja, z ovojem</t>
  </si>
  <si>
    <t>Krače, piščančje</t>
  </si>
  <si>
    <t>Prsa, piščančja, BK</t>
  </si>
  <si>
    <t>Prsa, piščančja, v ovitku, narezek</t>
  </si>
  <si>
    <t>Stegna, piščančja, BKK</t>
  </si>
  <si>
    <t>Pršut, kraški brez kosti, v kosu</t>
  </si>
  <si>
    <t>Sveže mleto meš. meso 50:50 (govedina: svinjina), max. 20 % maščobe</t>
  </si>
  <si>
    <t>Ponudnik vpiše naziv ponujenega živila.</t>
  </si>
  <si>
    <t>1</t>
  </si>
  <si>
    <t>SKUPAJ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</si>
</sst>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  <charset val="238"/>
    </font>
    <font>
      <sz val="10"/>
      <name val="Arial"/>
      <family val="2"/>
      <charset val="238"/>
    </font>
    <font>
      <b/>
      <sz val="11"/>
      <color theme="0"/>
      <name val="Calibri Light"/>
      <family val="2"/>
      <charset val="238"/>
    </font>
    <font>
      <sz val="11"/>
      <name val="Calibri Light"/>
      <family val="2"/>
      <charset val="238"/>
    </font>
    <font>
      <b/>
      <sz val="11"/>
      <name val="Calibri Light"/>
      <family val="2"/>
      <charset val="238"/>
    </font>
    <font>
      <sz val="11"/>
      <color indexed="8"/>
      <name val="Calibri Light"/>
      <family val="2"/>
      <charset val="238"/>
    </font>
    <font>
      <b/>
      <sz val="11"/>
      <color indexed="8"/>
      <name val="Calibri Light"/>
      <family val="2"/>
      <charset val="238"/>
    </font>
    <font>
      <sz val="10"/>
      <name val="Calibri Light"/>
      <family val="2"/>
      <charset val="238"/>
    </font>
    <font>
      <sz val="16"/>
      <name val="Calibri Light"/>
      <family val="2"/>
      <charset val="238"/>
    </font>
    <font>
      <sz val="12"/>
      <name val="Calibri Light"/>
      <family val="2"/>
      <charset val="238"/>
    </font>
    <font>
      <b/>
      <sz val="12"/>
      <color theme="0"/>
      <name val="Calibri Light"/>
      <family val="2"/>
      <charset val="238"/>
    </font>
    <font>
      <b/>
      <sz val="12"/>
      <name val="Calibri Light"/>
      <family val="2"/>
      <charset val="238"/>
    </font>
    <font>
      <b/>
      <sz val="16"/>
      <name val="Calibri Light"/>
      <family val="2"/>
      <charset val="238"/>
    </font>
    <font>
      <b/>
      <sz val="14"/>
      <color theme="0"/>
      <name val="Calibri Light"/>
      <family val="2"/>
      <charset val="238"/>
    </font>
    <font>
      <b/>
      <sz val="18"/>
      <color theme="0"/>
      <name val="Calibri Light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65">
    <xf numFmtId="0" fontId="0" fillId="0" borderId="0" xfId="0"/>
    <xf numFmtId="0" fontId="7" fillId="0" borderId="0" xfId="1" applyFont="1" applyAlignment="1">
      <alignment vertical="center"/>
    </xf>
    <xf numFmtId="0" fontId="3" fillId="0" borderId="0" xfId="1" applyFont="1" applyAlignment="1">
      <alignment horizontal="left" vertical="center"/>
    </xf>
    <xf numFmtId="0" fontId="8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3" fillId="4" borderId="1" xfId="1" applyFont="1" applyFill="1" applyBorder="1" applyAlignment="1">
      <alignment horizontal="left" vertical="center" wrapText="1"/>
    </xf>
    <xf numFmtId="0" fontId="10" fillId="5" borderId="1" xfId="1" applyFont="1" applyFill="1" applyBorder="1" applyAlignment="1">
      <alignment vertical="center"/>
    </xf>
    <xf numFmtId="0" fontId="10" fillId="5" borderId="1" xfId="1" applyFont="1" applyFill="1" applyBorder="1" applyAlignment="1">
      <alignment horizontal="left" vertical="center"/>
    </xf>
    <xf numFmtId="0" fontId="11" fillId="0" borderId="0" xfId="1" applyFont="1" applyAlignment="1">
      <alignment vertical="center"/>
    </xf>
    <xf numFmtId="0" fontId="4" fillId="0" borderId="0" xfId="1" applyFont="1" applyAlignment="1">
      <alignment horizontal="left" vertical="center"/>
    </xf>
    <xf numFmtId="0" fontId="12" fillId="0" borderId="0" xfId="1" applyFont="1" applyAlignment="1">
      <alignment vertical="center"/>
    </xf>
    <xf numFmtId="0" fontId="3" fillId="3" borderId="1" xfId="1" applyFont="1" applyFill="1" applyBorder="1" applyAlignment="1">
      <alignment horizontal="left" vertical="center"/>
    </xf>
    <xf numFmtId="0" fontId="10" fillId="2" borderId="1" xfId="1" applyFont="1" applyFill="1" applyBorder="1" applyAlignment="1">
      <alignment horizontal="left" vertical="center"/>
    </xf>
    <xf numFmtId="0" fontId="3" fillId="3" borderId="1" xfId="1" applyFont="1" applyFill="1" applyBorder="1" applyAlignment="1">
      <alignment horizontal="left" vertical="center" wrapText="1"/>
    </xf>
    <xf numFmtId="0" fontId="4" fillId="3" borderId="1" xfId="1" applyFont="1" applyFill="1" applyBorder="1" applyAlignment="1">
      <alignment horizontal="left" vertical="center" wrapText="1"/>
    </xf>
    <xf numFmtId="0" fontId="9" fillId="0" borderId="0" xfId="1" applyFont="1" applyAlignment="1">
      <alignment horizontal="left" vertical="center"/>
    </xf>
    <xf numFmtId="0" fontId="4" fillId="3" borderId="1" xfId="1" applyFont="1" applyFill="1" applyBorder="1" applyAlignment="1">
      <alignment horizontal="left" vertical="center"/>
    </xf>
    <xf numFmtId="0" fontId="3" fillId="0" borderId="0" xfId="1" applyFont="1" applyAlignment="1">
      <alignment vertical="center"/>
    </xf>
    <xf numFmtId="0" fontId="3" fillId="0" borderId="7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8" xfId="1" applyFont="1" applyBorder="1" applyAlignment="1">
      <alignment vertical="center"/>
    </xf>
    <xf numFmtId="0" fontId="3" fillId="0" borderId="0" xfId="1" applyFont="1" applyAlignment="1">
      <alignment horizontal="center" vertical="center"/>
    </xf>
    <xf numFmtId="0" fontId="13" fillId="2" borderId="5" xfId="1" applyFont="1" applyFill="1" applyBorder="1" applyAlignment="1">
      <alignment vertical="center" wrapText="1"/>
    </xf>
    <xf numFmtId="0" fontId="13" fillId="2" borderId="5" xfId="1" applyFont="1" applyFill="1" applyBorder="1" applyAlignment="1">
      <alignment vertical="center"/>
    </xf>
    <xf numFmtId="0" fontId="14" fillId="2" borderId="6" xfId="1" applyFont="1" applyFill="1" applyBorder="1" applyAlignment="1">
      <alignment horizontal="left" vertical="center"/>
    </xf>
    <xf numFmtId="0" fontId="10" fillId="2" borderId="6" xfId="1" applyFont="1" applyFill="1" applyBorder="1" applyAlignment="1">
      <alignment horizontal="left" vertical="center" wrapText="1"/>
    </xf>
    <xf numFmtId="0" fontId="3" fillId="3" borderId="6" xfId="1" applyFont="1" applyFill="1" applyBorder="1" applyAlignment="1">
      <alignment horizontal="left" vertical="center" wrapText="1"/>
    </xf>
    <xf numFmtId="0" fontId="14" fillId="2" borderId="1" xfId="1" applyFont="1" applyFill="1" applyBorder="1" applyAlignment="1">
      <alignment horizontal="left" vertical="center" wrapText="1"/>
    </xf>
    <xf numFmtId="0" fontId="10" fillId="2" borderId="1" xfId="1" applyFont="1" applyFill="1" applyBorder="1" applyAlignment="1">
      <alignment horizontal="left" vertical="center" wrapText="1"/>
    </xf>
    <xf numFmtId="0" fontId="14" fillId="5" borderId="1" xfId="1" applyFont="1" applyFill="1" applyBorder="1" applyAlignment="1">
      <alignment horizontal="left" vertical="center" wrapText="1"/>
    </xf>
    <xf numFmtId="0" fontId="10" fillId="5" borderId="1" xfId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3" fontId="3" fillId="3" borderId="1" xfId="0" applyNumberFormat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49" fontId="2" fillId="5" borderId="1" xfId="0" applyNumberFormat="1" applyFont="1" applyFill="1" applyBorder="1" applyAlignment="1">
      <alignment horizontal="center" vertical="center" wrapText="1"/>
    </xf>
    <xf numFmtId="49" fontId="2" fillId="5" borderId="1" xfId="0" applyNumberFormat="1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left" vertical="center" wrapText="1"/>
    </xf>
    <xf numFmtId="49" fontId="3" fillId="3" borderId="1" xfId="0" applyNumberFormat="1" applyFont="1" applyFill="1" applyBorder="1" applyAlignment="1">
      <alignment horizontal="left" vertical="center" wrapText="1"/>
    </xf>
    <xf numFmtId="4" fontId="5" fillId="4" borderId="1" xfId="0" applyNumberFormat="1" applyFont="1" applyFill="1" applyBorder="1" applyAlignment="1">
      <alignment horizontal="right" vertical="center"/>
    </xf>
    <xf numFmtId="0" fontId="5" fillId="4" borderId="1" xfId="0" applyFont="1" applyFill="1" applyBorder="1" applyAlignment="1">
      <alignment horizontal="right" vertical="center"/>
    </xf>
    <xf numFmtId="4" fontId="6" fillId="4" borderId="1" xfId="0" applyNumberFormat="1" applyFont="1" applyFill="1" applyBorder="1" applyAlignment="1">
      <alignment horizontal="right" vertical="center"/>
    </xf>
    <xf numFmtId="0" fontId="3" fillId="4" borderId="1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left" vertical="center"/>
    </xf>
    <xf numFmtId="49" fontId="3" fillId="4" borderId="1" xfId="0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4" borderId="1" xfId="0" applyFont="1" applyFill="1" applyBorder="1" applyAlignment="1">
      <alignment vertical="center"/>
    </xf>
    <xf numFmtId="0" fontId="4" fillId="4" borderId="1" xfId="0" applyFont="1" applyFill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4" fontId="4" fillId="0" borderId="1" xfId="0" applyNumberFormat="1" applyFont="1" applyBorder="1" applyAlignment="1">
      <alignment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12" fillId="2" borderId="2" xfId="1" applyFont="1" applyFill="1" applyBorder="1" applyAlignment="1">
      <alignment horizontal="center" vertical="center"/>
    </xf>
    <xf numFmtId="0" fontId="12" fillId="2" borderId="3" xfId="1" applyFont="1" applyFill="1" applyBorder="1" applyAlignment="1">
      <alignment horizontal="center" vertical="center"/>
    </xf>
    <xf numFmtId="0" fontId="12" fillId="2" borderId="4" xfId="1" applyFont="1" applyFill="1" applyBorder="1" applyAlignment="1">
      <alignment horizontal="center" vertical="center"/>
    </xf>
    <xf numFmtId="0" fontId="11" fillId="3" borderId="2" xfId="1" applyFont="1" applyFill="1" applyBorder="1" applyAlignment="1">
      <alignment horizontal="center" vertical="center" wrapText="1"/>
    </xf>
    <xf numFmtId="0" fontId="11" fillId="3" borderId="3" xfId="1" applyFont="1" applyFill="1" applyBorder="1" applyAlignment="1">
      <alignment horizontal="center" vertical="center" wrapText="1"/>
    </xf>
    <xf numFmtId="0" fontId="11" fillId="3" borderId="4" xfId="1" applyFont="1" applyFill="1" applyBorder="1" applyAlignment="1">
      <alignment horizontal="center" vertical="center" wrapText="1"/>
    </xf>
  </cellXfs>
  <cellStyles count="3">
    <cellStyle name="Navadno" xfId="0" builtinId="0"/>
    <cellStyle name="Navadno 2" xfId="1" xr:uid="{00000000-0005-0000-0000-000001000000}"/>
    <cellStyle name="Navadno 3" xfId="2" xr:uid="{00000000-0005-0000-0000-000002000000}"/>
  </cellStyles>
  <dxfs count="0"/>
  <tableStyles count="0" defaultTableStyle="TableStyleMedium2" defaultPivotStyle="PivotStyleLight16"/>
  <colors>
    <mruColors>
      <color rgb="FFE7EFD8"/>
      <color rgb="FFF0E8D1"/>
      <color rgb="FFA1C063"/>
      <color rgb="FF59421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F4FF7A-F449-4482-A0D9-CFA54DF27C64}">
  <dimension ref="A1:I14"/>
  <sheetViews>
    <sheetView view="pageBreakPreview" zoomScale="90" zoomScaleNormal="100" zoomScaleSheetLayoutView="90" workbookViewId="0">
      <selection activeCell="A2" sqref="A2"/>
    </sheetView>
  </sheetViews>
  <sheetFormatPr defaultColWidth="8.85546875" defaultRowHeight="15" x14ac:dyDescent="0.2"/>
  <cols>
    <col min="1" max="1" width="27" style="1" bestFit="1" customWidth="1"/>
    <col min="2" max="2" width="100.140625" style="2" customWidth="1"/>
    <col min="3" max="3" width="8.85546875" style="1"/>
    <col min="4" max="4" width="53" style="1" customWidth="1"/>
    <col min="5" max="8" width="8.85546875" style="1"/>
    <col min="9" max="9" width="42.28515625" style="1" customWidth="1"/>
    <col min="10" max="16384" width="8.85546875" style="1"/>
  </cols>
  <sheetData>
    <row r="1" spans="1:9" ht="15" customHeight="1" x14ac:dyDescent="0.2"/>
    <row r="2" spans="1:9" s="3" customFormat="1" ht="20.25" customHeight="1" x14ac:dyDescent="0.2">
      <c r="A2" s="12" t="s">
        <v>4</v>
      </c>
      <c r="B2" s="16"/>
      <c r="C2" s="4"/>
      <c r="D2" s="4"/>
      <c r="E2" s="4"/>
      <c r="F2" s="4"/>
      <c r="G2" s="4"/>
      <c r="H2" s="4"/>
      <c r="I2" s="4"/>
    </row>
    <row r="3" spans="1:9" s="3" customFormat="1" ht="20.25" customHeight="1" x14ac:dyDescent="0.2">
      <c r="A3" s="15"/>
      <c r="B3" s="2"/>
      <c r="C3" s="4"/>
      <c r="D3" s="4"/>
      <c r="E3" s="4"/>
      <c r="F3" s="4"/>
      <c r="G3" s="4"/>
      <c r="H3" s="4"/>
      <c r="I3" s="4"/>
    </row>
    <row r="4" spans="1:9" s="3" customFormat="1" ht="21" customHeight="1" x14ac:dyDescent="0.2">
      <c r="A4" s="10" t="s">
        <v>1</v>
      </c>
      <c r="B4" s="2"/>
      <c r="C4" s="4"/>
      <c r="D4" s="4"/>
      <c r="E4" s="4"/>
      <c r="F4" s="4"/>
      <c r="G4" s="4"/>
      <c r="H4" s="4"/>
      <c r="I4" s="4"/>
    </row>
    <row r="5" spans="1:9" s="3" customFormat="1" ht="20.25" customHeight="1" x14ac:dyDescent="0.2">
      <c r="A5" s="12" t="s">
        <v>5</v>
      </c>
      <c r="B5" s="14" t="s">
        <v>105</v>
      </c>
      <c r="C5" s="4"/>
      <c r="D5" s="4"/>
      <c r="E5" s="4"/>
      <c r="F5" s="4"/>
      <c r="G5" s="4"/>
      <c r="H5" s="4"/>
      <c r="I5" s="4"/>
    </row>
    <row r="6" spans="1:9" s="3" customFormat="1" ht="20.25" customHeight="1" x14ac:dyDescent="0.2">
      <c r="A6" s="12" t="s">
        <v>6</v>
      </c>
      <c r="B6" s="13" t="s">
        <v>106</v>
      </c>
      <c r="C6" s="4"/>
      <c r="D6" s="4"/>
      <c r="E6" s="4"/>
      <c r="F6" s="4"/>
      <c r="G6" s="4"/>
      <c r="H6" s="4"/>
      <c r="I6" s="4"/>
    </row>
    <row r="7" spans="1:9" s="3" customFormat="1" ht="20.25" customHeight="1" x14ac:dyDescent="0.2">
      <c r="A7" s="12" t="s">
        <v>17</v>
      </c>
      <c r="B7" s="11" t="s">
        <v>107</v>
      </c>
      <c r="C7" s="4"/>
      <c r="D7" s="4"/>
      <c r="E7" s="4"/>
      <c r="F7" s="4"/>
      <c r="G7" s="4"/>
      <c r="H7" s="4"/>
      <c r="I7" s="4"/>
    </row>
    <row r="8" spans="1:9" s="3" customFormat="1" ht="20.25" customHeight="1" x14ac:dyDescent="0.2">
      <c r="A8" s="4"/>
      <c r="B8" s="2"/>
      <c r="C8" s="4"/>
      <c r="D8" s="4"/>
      <c r="E8" s="4"/>
      <c r="F8" s="4"/>
      <c r="G8" s="4"/>
      <c r="H8" s="4"/>
      <c r="I8" s="4"/>
    </row>
    <row r="9" spans="1:9" s="3" customFormat="1" ht="21" customHeight="1" x14ac:dyDescent="0.2">
      <c r="A9" s="10" t="s">
        <v>0</v>
      </c>
      <c r="B9" s="9"/>
      <c r="C9" s="4"/>
      <c r="D9" s="8"/>
      <c r="E9" s="4"/>
      <c r="F9" s="4"/>
      <c r="G9" s="4"/>
      <c r="H9" s="4"/>
      <c r="I9" s="4"/>
    </row>
    <row r="10" spans="1:9" s="3" customFormat="1" ht="20.25" customHeight="1" x14ac:dyDescent="0.2">
      <c r="A10" s="7" t="s">
        <v>5</v>
      </c>
      <c r="B10" s="5"/>
      <c r="C10" s="4"/>
      <c r="D10" s="4"/>
      <c r="E10" s="4"/>
      <c r="F10" s="4"/>
      <c r="G10" s="4"/>
      <c r="H10" s="4"/>
      <c r="I10" s="4"/>
    </row>
    <row r="11" spans="1:9" s="3" customFormat="1" ht="20.25" customHeight="1" x14ac:dyDescent="0.2">
      <c r="A11" s="7" t="s">
        <v>6</v>
      </c>
      <c r="B11" s="5"/>
      <c r="C11" s="4"/>
      <c r="D11" s="4"/>
      <c r="E11" s="4"/>
      <c r="F11" s="4"/>
      <c r="G11" s="4"/>
      <c r="H11" s="4"/>
      <c r="I11" s="4"/>
    </row>
    <row r="12" spans="1:9" s="3" customFormat="1" ht="20.25" customHeight="1" x14ac:dyDescent="0.2">
      <c r="A12" s="7" t="s">
        <v>17</v>
      </c>
      <c r="B12" s="5"/>
      <c r="C12" s="4"/>
      <c r="D12" s="4"/>
      <c r="E12" s="4"/>
      <c r="F12" s="4"/>
      <c r="G12" s="4"/>
      <c r="H12" s="4"/>
      <c r="I12" s="4"/>
    </row>
    <row r="13" spans="1:9" s="3" customFormat="1" ht="20.25" customHeight="1" x14ac:dyDescent="0.2">
      <c r="A13" s="6" t="s">
        <v>15</v>
      </c>
      <c r="B13" s="5"/>
      <c r="C13" s="4"/>
      <c r="D13" s="4"/>
      <c r="E13" s="4"/>
      <c r="F13" s="4"/>
      <c r="G13" s="4"/>
      <c r="H13" s="4"/>
      <c r="I13" s="4"/>
    </row>
    <row r="14" spans="1:9" s="3" customFormat="1" ht="20.25" customHeight="1" x14ac:dyDescent="0.2">
      <c r="A14" s="6" t="s">
        <v>16</v>
      </c>
      <c r="B14" s="5"/>
      <c r="C14" s="4"/>
      <c r="D14" s="4"/>
      <c r="E14" s="4"/>
      <c r="F14" s="4"/>
      <c r="G14" s="4"/>
      <c r="H14" s="4"/>
      <c r="I14" s="4"/>
    </row>
  </sheetData>
  <pageMargins left="0.7" right="0.7" top="0.75" bottom="0.75" header="0.3" footer="0.3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C72FBA-BD80-46A5-8BE2-319C27501E17}">
  <dimension ref="A1:J19"/>
  <sheetViews>
    <sheetView view="pageBreakPreview" zoomScale="90" zoomScaleNormal="100" zoomScaleSheetLayoutView="90" workbookViewId="0">
      <selection sqref="A1:C1"/>
    </sheetView>
  </sheetViews>
  <sheetFormatPr defaultColWidth="9.140625" defaultRowHeight="15" x14ac:dyDescent="0.2"/>
  <cols>
    <col min="1" max="1" width="36.7109375" style="19" bestFit="1" customWidth="1"/>
    <col min="2" max="2" width="36.7109375" style="19" customWidth="1"/>
    <col min="3" max="3" width="52" style="17" bestFit="1" customWidth="1"/>
    <col min="4" max="4" width="57.85546875" style="17" bestFit="1" customWidth="1"/>
    <col min="5" max="5" width="6" style="21" bestFit="1" customWidth="1"/>
    <col min="6" max="6" width="20" style="21" bestFit="1" customWidth="1"/>
    <col min="7" max="7" width="23.140625" style="21" customWidth="1"/>
    <col min="8" max="8" width="14.85546875" style="17" customWidth="1"/>
    <col min="9" max="9" width="16" style="17" customWidth="1"/>
    <col min="10" max="10" width="13.42578125" style="17" customWidth="1"/>
    <col min="11" max="11" width="17.140625" style="17" customWidth="1"/>
    <col min="12" max="12" width="40.85546875" style="17" customWidth="1"/>
    <col min="13" max="13" width="19" style="17" bestFit="1" customWidth="1"/>
    <col min="14" max="14" width="31" style="17" bestFit="1" customWidth="1"/>
    <col min="15" max="15" width="36.28515625" style="17" customWidth="1"/>
    <col min="16" max="16384" width="9.140625" style="17"/>
  </cols>
  <sheetData>
    <row r="1" spans="1:10" ht="21" x14ac:dyDescent="0.2">
      <c r="A1" s="59" t="s">
        <v>3</v>
      </c>
      <c r="B1" s="60"/>
      <c r="C1" s="61"/>
      <c r="D1" s="10"/>
      <c r="E1" s="10"/>
      <c r="F1" s="10"/>
      <c r="G1" s="10"/>
      <c r="H1" s="10"/>
      <c r="I1" s="10"/>
    </row>
    <row r="2" spans="1:10" ht="33.6" customHeight="1" x14ac:dyDescent="0.2">
      <c r="A2" s="62" t="s">
        <v>38</v>
      </c>
      <c r="B2" s="63"/>
      <c r="C2" s="64"/>
      <c r="D2" s="10"/>
      <c r="E2" s="10"/>
      <c r="F2" s="10"/>
      <c r="G2" s="10"/>
      <c r="H2" s="10"/>
      <c r="I2" s="10"/>
    </row>
    <row r="3" spans="1:10" x14ac:dyDescent="0.2">
      <c r="A3" s="18"/>
      <c r="C3" s="20"/>
    </row>
    <row r="4" spans="1:10" ht="19.5" thickBot="1" x14ac:dyDescent="0.25">
      <c r="A4" s="22" t="s">
        <v>20</v>
      </c>
      <c r="B4" s="22" t="s">
        <v>21</v>
      </c>
      <c r="C4" s="23" t="s">
        <v>22</v>
      </c>
    </row>
    <row r="5" spans="1:10" ht="47.25" x14ac:dyDescent="0.2">
      <c r="A5" s="24">
        <v>1</v>
      </c>
      <c r="B5" s="25" t="s">
        <v>39</v>
      </c>
      <c r="C5" s="26" t="s">
        <v>41</v>
      </c>
      <c r="D5" s="10"/>
      <c r="E5" s="10"/>
      <c r="F5" s="10"/>
      <c r="G5" s="10"/>
      <c r="H5" s="10"/>
      <c r="I5" s="10"/>
    </row>
    <row r="6" spans="1:10" ht="23.25" x14ac:dyDescent="0.2">
      <c r="A6" s="27">
        <v>2</v>
      </c>
      <c r="B6" s="28" t="s">
        <v>2</v>
      </c>
      <c r="C6" s="13" t="s">
        <v>32</v>
      </c>
      <c r="D6" s="10"/>
      <c r="E6" s="10"/>
      <c r="F6" s="10"/>
      <c r="G6" s="10"/>
      <c r="H6" s="10"/>
      <c r="I6" s="10"/>
    </row>
    <row r="7" spans="1:10" ht="30" x14ac:dyDescent="0.2">
      <c r="A7" s="27">
        <v>3</v>
      </c>
      <c r="B7" s="28" t="s">
        <v>42</v>
      </c>
      <c r="C7" s="13" t="s">
        <v>33</v>
      </c>
      <c r="D7" s="10"/>
      <c r="E7" s="10"/>
      <c r="F7" s="10"/>
      <c r="G7" s="10"/>
      <c r="H7" s="10"/>
      <c r="I7" s="10"/>
    </row>
    <row r="8" spans="1:10" ht="23.25" x14ac:dyDescent="0.2">
      <c r="A8" s="27">
        <v>4</v>
      </c>
      <c r="B8" s="28" t="s">
        <v>7</v>
      </c>
      <c r="C8" s="13" t="s">
        <v>29</v>
      </c>
      <c r="D8" s="10"/>
      <c r="E8" s="10"/>
      <c r="F8" s="10"/>
      <c r="G8" s="10"/>
      <c r="H8" s="10"/>
      <c r="I8" s="10"/>
    </row>
    <row r="9" spans="1:10" ht="30" x14ac:dyDescent="0.2">
      <c r="A9" s="27">
        <v>5</v>
      </c>
      <c r="B9" s="28" t="s">
        <v>23</v>
      </c>
      <c r="C9" s="13" t="s">
        <v>34</v>
      </c>
      <c r="D9" s="10"/>
      <c r="E9" s="10"/>
      <c r="F9" s="10"/>
      <c r="G9" s="10"/>
      <c r="H9" s="10"/>
      <c r="I9" s="10"/>
    </row>
    <row r="10" spans="1:10" ht="60" x14ac:dyDescent="0.2">
      <c r="A10" s="29">
        <v>6</v>
      </c>
      <c r="B10" s="30" t="s">
        <v>8</v>
      </c>
      <c r="C10" s="5" t="s">
        <v>30</v>
      </c>
      <c r="E10" s="17"/>
      <c r="F10" s="17"/>
      <c r="G10" s="17"/>
    </row>
    <row r="11" spans="1:10" ht="30" x14ac:dyDescent="0.2">
      <c r="A11" s="29">
        <v>7</v>
      </c>
      <c r="B11" s="30" t="s">
        <v>18</v>
      </c>
      <c r="C11" s="5" t="s">
        <v>28</v>
      </c>
      <c r="E11" s="17"/>
      <c r="F11" s="17"/>
      <c r="G11" s="17"/>
    </row>
    <row r="12" spans="1:10" ht="30" x14ac:dyDescent="0.2">
      <c r="A12" s="29">
        <v>8</v>
      </c>
      <c r="B12" s="30" t="s">
        <v>9</v>
      </c>
      <c r="C12" s="5" t="s">
        <v>35</v>
      </c>
      <c r="E12" s="17"/>
      <c r="F12" s="17"/>
      <c r="G12" s="17"/>
    </row>
    <row r="13" spans="1:10" ht="23.25" x14ac:dyDescent="0.2">
      <c r="A13" s="29">
        <v>9</v>
      </c>
      <c r="B13" s="30" t="s">
        <v>10</v>
      </c>
      <c r="C13" s="5" t="s">
        <v>36</v>
      </c>
      <c r="E13" s="17"/>
      <c r="F13" s="17"/>
      <c r="G13" s="17"/>
    </row>
    <row r="14" spans="1:10" ht="31.5" x14ac:dyDescent="0.2">
      <c r="A14" s="29">
        <v>10</v>
      </c>
      <c r="B14" s="30" t="s">
        <v>11</v>
      </c>
      <c r="C14" s="5" t="s">
        <v>37</v>
      </c>
      <c r="D14" s="19"/>
      <c r="E14" s="19"/>
      <c r="F14" s="19"/>
      <c r="G14" s="19"/>
      <c r="H14" s="19"/>
      <c r="I14" s="19"/>
      <c r="J14" s="19"/>
    </row>
    <row r="15" spans="1:10" ht="23.25" x14ac:dyDescent="0.2">
      <c r="A15" s="29">
        <v>11</v>
      </c>
      <c r="B15" s="30" t="s">
        <v>99</v>
      </c>
      <c r="C15" s="5" t="s">
        <v>100</v>
      </c>
      <c r="D15" s="19"/>
      <c r="E15" s="19"/>
      <c r="F15" s="19"/>
      <c r="G15" s="19"/>
      <c r="H15" s="19"/>
      <c r="I15" s="19"/>
      <c r="J15" s="19"/>
    </row>
    <row r="16" spans="1:10" ht="23.25" x14ac:dyDescent="0.2">
      <c r="A16" s="29">
        <v>12</v>
      </c>
      <c r="B16" s="30" t="s">
        <v>12</v>
      </c>
      <c r="C16" s="5" t="s">
        <v>120</v>
      </c>
      <c r="E16" s="17"/>
      <c r="F16" s="17"/>
      <c r="G16" s="17"/>
    </row>
    <row r="17" spans="1:3" s="17" customFormat="1" ht="31.5" x14ac:dyDescent="0.2">
      <c r="A17" s="29">
        <v>13</v>
      </c>
      <c r="B17" s="30" t="s">
        <v>43</v>
      </c>
      <c r="C17" s="5" t="s">
        <v>31</v>
      </c>
    </row>
    <row r="18" spans="1:3" s="17" customFormat="1" ht="23.25" x14ac:dyDescent="0.2">
      <c r="A18" s="29">
        <v>14</v>
      </c>
      <c r="B18" s="30" t="s">
        <v>24</v>
      </c>
      <c r="C18" s="5" t="s">
        <v>27</v>
      </c>
    </row>
    <row r="19" spans="1:3" s="17" customFormat="1" ht="30" x14ac:dyDescent="0.2">
      <c r="A19" s="29">
        <v>15</v>
      </c>
      <c r="B19" s="30" t="s">
        <v>25</v>
      </c>
      <c r="C19" s="5" t="s">
        <v>26</v>
      </c>
    </row>
  </sheetData>
  <mergeCells count="2">
    <mergeCell ref="A1:C1"/>
    <mergeCell ref="A2:C2"/>
  </mergeCells>
  <pageMargins left="0.7" right="0.7" top="0.75" bottom="0.75" header="0.3" footer="0.3"/>
  <pageSetup paperSize="9" scale="71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49"/>
  <sheetViews>
    <sheetView tabSelected="1" view="pageBreakPreview" zoomScale="90" zoomScaleNormal="90" zoomScaleSheetLayoutView="90" workbookViewId="0">
      <selection activeCell="F28" sqref="F28"/>
    </sheetView>
  </sheetViews>
  <sheetFormatPr defaultColWidth="9" defaultRowHeight="15" x14ac:dyDescent="0.2"/>
  <cols>
    <col min="1" max="1" width="36.42578125" style="57" bestFit="1" customWidth="1"/>
    <col min="2" max="2" width="52" style="49" bestFit="1" customWidth="1"/>
    <col min="3" max="3" width="61.28515625" style="49" customWidth="1"/>
    <col min="4" max="4" width="6" style="58" bestFit="1" customWidth="1"/>
    <col min="5" max="5" width="20" style="58" bestFit="1" customWidth="1"/>
    <col min="6" max="7" width="23" style="58" customWidth="1"/>
    <col min="8" max="9" width="14.5703125" style="49" customWidth="1"/>
    <col min="10" max="10" width="16" style="49" customWidth="1"/>
    <col min="11" max="11" width="13.140625" style="49" customWidth="1"/>
    <col min="12" max="12" width="17" style="49" customWidth="1"/>
    <col min="13" max="14" width="17.140625" style="49" customWidth="1"/>
    <col min="15" max="15" width="40.5703125" style="49" customWidth="1"/>
    <col min="16" max="16" width="19" style="49" bestFit="1" customWidth="1"/>
    <col min="17" max="17" width="28.42578125" style="49" customWidth="1"/>
    <col min="18" max="18" width="22.5703125" style="49" customWidth="1"/>
    <col min="19" max="16384" width="9" style="49"/>
  </cols>
  <sheetData>
    <row r="1" spans="1:18" s="48" customFormat="1" ht="63.6" customHeight="1" x14ac:dyDescent="0.2">
      <c r="A1" s="31" t="s">
        <v>14</v>
      </c>
      <c r="B1" s="32" t="s">
        <v>13</v>
      </c>
      <c r="C1" s="32" t="s">
        <v>40</v>
      </c>
      <c r="D1" s="32" t="s">
        <v>2</v>
      </c>
      <c r="E1" s="31" t="s">
        <v>44</v>
      </c>
      <c r="F1" s="32" t="s">
        <v>7</v>
      </c>
      <c r="G1" s="32" t="s">
        <v>23</v>
      </c>
      <c r="H1" s="37" t="s">
        <v>8</v>
      </c>
      <c r="I1" s="37" t="s">
        <v>18</v>
      </c>
      <c r="J1" s="37" t="s">
        <v>9</v>
      </c>
      <c r="K1" s="37" t="s">
        <v>10</v>
      </c>
      <c r="L1" s="37" t="s">
        <v>11</v>
      </c>
      <c r="M1" s="37" t="s">
        <v>91</v>
      </c>
      <c r="N1" s="37" t="s">
        <v>101</v>
      </c>
      <c r="O1" s="37" t="s">
        <v>12</v>
      </c>
      <c r="P1" s="37" t="s">
        <v>43</v>
      </c>
      <c r="Q1" s="37" t="s">
        <v>24</v>
      </c>
      <c r="R1" s="37" t="s">
        <v>25</v>
      </c>
    </row>
    <row r="2" spans="1:18" s="48" customFormat="1" ht="18.75" customHeight="1" x14ac:dyDescent="0.2">
      <c r="A2" s="33" t="s">
        <v>121</v>
      </c>
      <c r="B2" s="33" t="s">
        <v>121</v>
      </c>
      <c r="C2" s="33" t="s">
        <v>121</v>
      </c>
      <c r="D2" s="33">
        <v>2</v>
      </c>
      <c r="E2" s="33">
        <v>3</v>
      </c>
      <c r="F2" s="33">
        <v>4</v>
      </c>
      <c r="G2" s="33">
        <v>5</v>
      </c>
      <c r="H2" s="38">
        <v>6</v>
      </c>
      <c r="I2" s="38">
        <v>7</v>
      </c>
      <c r="J2" s="38">
        <v>8</v>
      </c>
      <c r="K2" s="38" t="s">
        <v>19</v>
      </c>
      <c r="L2" s="38" t="s">
        <v>93</v>
      </c>
      <c r="M2" s="38" t="s">
        <v>92</v>
      </c>
      <c r="N2" s="38" t="s">
        <v>102</v>
      </c>
      <c r="O2" s="39" t="s">
        <v>103</v>
      </c>
      <c r="P2" s="39" t="s">
        <v>88</v>
      </c>
      <c r="Q2" s="39" t="s">
        <v>89</v>
      </c>
      <c r="R2" s="39" t="s">
        <v>104</v>
      </c>
    </row>
    <row r="3" spans="1:18" x14ac:dyDescent="0.2">
      <c r="A3" s="40" t="s">
        <v>85</v>
      </c>
      <c r="B3" s="41"/>
      <c r="C3" s="41" t="s">
        <v>48</v>
      </c>
      <c r="D3" s="34" t="s">
        <v>45</v>
      </c>
      <c r="E3" s="34" t="s">
        <v>46</v>
      </c>
      <c r="F3" s="36">
        <v>5</v>
      </c>
      <c r="G3" s="35" t="s">
        <v>47</v>
      </c>
      <c r="H3" s="42"/>
      <c r="I3" s="43">
        <v>9.5</v>
      </c>
      <c r="J3" s="42">
        <f t="shared" ref="J3:J42" si="0">H3*I3/100</f>
        <v>0</v>
      </c>
      <c r="K3" s="42">
        <f t="shared" ref="K3:K42" si="1">H3+J3</f>
        <v>0</v>
      </c>
      <c r="L3" s="44">
        <f t="shared" ref="L3:L42" si="2">K3*F3</f>
        <v>0</v>
      </c>
      <c r="M3" s="44">
        <f t="shared" ref="M3:M42" si="3">H3*F3</f>
        <v>0</v>
      </c>
      <c r="N3" s="44"/>
      <c r="O3" s="45"/>
      <c r="P3" s="46"/>
      <c r="Q3" s="47"/>
      <c r="R3" s="47"/>
    </row>
    <row r="4" spans="1:18" x14ac:dyDescent="0.2">
      <c r="A4" s="41"/>
      <c r="B4" s="41" t="s">
        <v>49</v>
      </c>
      <c r="C4" s="41" t="s">
        <v>50</v>
      </c>
      <c r="D4" s="34" t="s">
        <v>45</v>
      </c>
      <c r="E4" s="34" t="s">
        <v>46</v>
      </c>
      <c r="F4" s="36">
        <v>15</v>
      </c>
      <c r="G4" s="35" t="s">
        <v>47</v>
      </c>
      <c r="H4" s="42"/>
      <c r="I4" s="43">
        <v>9.5</v>
      </c>
      <c r="J4" s="42">
        <f t="shared" si="0"/>
        <v>0</v>
      </c>
      <c r="K4" s="42">
        <f t="shared" si="1"/>
        <v>0</v>
      </c>
      <c r="L4" s="44">
        <f t="shared" si="2"/>
        <v>0</v>
      </c>
      <c r="M4" s="44">
        <f t="shared" si="3"/>
        <v>0</v>
      </c>
      <c r="N4" s="44"/>
      <c r="O4" s="45"/>
      <c r="P4" s="46"/>
      <c r="Q4" s="47"/>
      <c r="R4" s="47"/>
    </row>
    <row r="5" spans="1:18" x14ac:dyDescent="0.2">
      <c r="A5" s="41"/>
      <c r="B5" s="41"/>
      <c r="C5" s="41" t="s">
        <v>51</v>
      </c>
      <c r="D5" s="34" t="s">
        <v>45</v>
      </c>
      <c r="E5" s="34" t="s">
        <v>46</v>
      </c>
      <c r="F5" s="36">
        <v>31</v>
      </c>
      <c r="G5" s="35" t="s">
        <v>47</v>
      </c>
      <c r="H5" s="42"/>
      <c r="I5" s="43">
        <v>9.5</v>
      </c>
      <c r="J5" s="42">
        <f t="shared" si="0"/>
        <v>0</v>
      </c>
      <c r="K5" s="42">
        <f t="shared" si="1"/>
        <v>0</v>
      </c>
      <c r="L5" s="44">
        <f t="shared" si="2"/>
        <v>0</v>
      </c>
      <c r="M5" s="44">
        <f t="shared" si="3"/>
        <v>0</v>
      </c>
      <c r="N5" s="44"/>
      <c r="O5" s="45"/>
      <c r="P5" s="46"/>
      <c r="Q5" s="47"/>
      <c r="R5" s="47"/>
    </row>
    <row r="6" spans="1:18" x14ac:dyDescent="0.2">
      <c r="A6" s="41"/>
      <c r="B6" s="41" t="s">
        <v>52</v>
      </c>
      <c r="C6" s="41" t="s">
        <v>53</v>
      </c>
      <c r="D6" s="34" t="s">
        <v>45</v>
      </c>
      <c r="E6" s="34" t="s">
        <v>54</v>
      </c>
      <c r="F6" s="36">
        <v>45</v>
      </c>
      <c r="G6" s="35" t="s">
        <v>47</v>
      </c>
      <c r="H6" s="42"/>
      <c r="I6" s="43">
        <v>9.5</v>
      </c>
      <c r="J6" s="42">
        <f t="shared" si="0"/>
        <v>0</v>
      </c>
      <c r="K6" s="42">
        <f t="shared" si="1"/>
        <v>0</v>
      </c>
      <c r="L6" s="44">
        <f t="shared" si="2"/>
        <v>0</v>
      </c>
      <c r="M6" s="44">
        <f t="shared" si="3"/>
        <v>0</v>
      </c>
      <c r="N6" s="44"/>
      <c r="O6" s="45"/>
      <c r="P6" s="46"/>
      <c r="Q6" s="47"/>
      <c r="R6" s="47"/>
    </row>
    <row r="7" spans="1:18" x14ac:dyDescent="0.2">
      <c r="A7" s="41"/>
      <c r="B7" s="41"/>
      <c r="C7" s="41" t="s">
        <v>55</v>
      </c>
      <c r="D7" s="34" t="s">
        <v>45</v>
      </c>
      <c r="E7" s="34" t="s">
        <v>46</v>
      </c>
      <c r="F7" s="36">
        <v>50</v>
      </c>
      <c r="G7" s="35" t="s">
        <v>47</v>
      </c>
      <c r="H7" s="42"/>
      <c r="I7" s="43">
        <v>9.5</v>
      </c>
      <c r="J7" s="42">
        <f t="shared" si="0"/>
        <v>0</v>
      </c>
      <c r="K7" s="42">
        <f t="shared" si="1"/>
        <v>0</v>
      </c>
      <c r="L7" s="44">
        <f t="shared" si="2"/>
        <v>0</v>
      </c>
      <c r="M7" s="44">
        <f t="shared" si="3"/>
        <v>0</v>
      </c>
      <c r="N7" s="44"/>
      <c r="O7" s="45"/>
      <c r="P7" s="46"/>
      <c r="Q7" s="47"/>
      <c r="R7" s="47"/>
    </row>
    <row r="8" spans="1:18" x14ac:dyDescent="0.2">
      <c r="A8" s="41"/>
      <c r="B8" s="41"/>
      <c r="C8" s="41" t="s">
        <v>97</v>
      </c>
      <c r="D8" s="34" t="s">
        <v>45</v>
      </c>
      <c r="E8" s="34" t="s">
        <v>46</v>
      </c>
      <c r="F8" s="36">
        <v>24</v>
      </c>
      <c r="G8" s="35" t="s">
        <v>47</v>
      </c>
      <c r="H8" s="42"/>
      <c r="I8" s="43">
        <v>9.5</v>
      </c>
      <c r="J8" s="42">
        <f t="shared" si="0"/>
        <v>0</v>
      </c>
      <c r="K8" s="42">
        <f t="shared" si="1"/>
        <v>0</v>
      </c>
      <c r="L8" s="44">
        <f t="shared" si="2"/>
        <v>0</v>
      </c>
      <c r="M8" s="44">
        <f t="shared" si="3"/>
        <v>0</v>
      </c>
      <c r="N8" s="44"/>
      <c r="O8" s="45"/>
      <c r="P8" s="46"/>
      <c r="Q8" s="47"/>
      <c r="R8" s="47"/>
    </row>
    <row r="9" spans="1:18" x14ac:dyDescent="0.2">
      <c r="A9" s="41"/>
      <c r="B9" s="41"/>
      <c r="C9" s="41" t="s">
        <v>98</v>
      </c>
      <c r="D9" s="34" t="s">
        <v>45</v>
      </c>
      <c r="E9" s="34" t="s">
        <v>46</v>
      </c>
      <c r="F9" s="36">
        <v>31</v>
      </c>
      <c r="G9" s="35" t="s">
        <v>47</v>
      </c>
      <c r="H9" s="42"/>
      <c r="I9" s="43">
        <v>9.5</v>
      </c>
      <c r="J9" s="42">
        <f t="shared" si="0"/>
        <v>0</v>
      </c>
      <c r="K9" s="42">
        <f t="shared" si="1"/>
        <v>0</v>
      </c>
      <c r="L9" s="44">
        <f t="shared" si="2"/>
        <v>0</v>
      </c>
      <c r="M9" s="44">
        <f t="shared" si="3"/>
        <v>0</v>
      </c>
      <c r="N9" s="44"/>
      <c r="O9" s="45"/>
      <c r="P9" s="46"/>
      <c r="Q9" s="47"/>
      <c r="R9" s="47"/>
    </row>
    <row r="10" spans="1:18" x14ac:dyDescent="0.2">
      <c r="A10" s="41"/>
      <c r="B10" s="41" t="s">
        <v>56</v>
      </c>
      <c r="C10" s="41" t="s">
        <v>77</v>
      </c>
      <c r="D10" s="34" t="s">
        <v>45</v>
      </c>
      <c r="E10" s="34" t="s">
        <v>46</v>
      </c>
      <c r="F10" s="36">
        <v>9</v>
      </c>
      <c r="G10" s="35" t="s">
        <v>47</v>
      </c>
      <c r="H10" s="42"/>
      <c r="I10" s="43">
        <v>9.5</v>
      </c>
      <c r="J10" s="42">
        <f t="shared" si="0"/>
        <v>0</v>
      </c>
      <c r="K10" s="42">
        <f t="shared" si="1"/>
        <v>0</v>
      </c>
      <c r="L10" s="44">
        <f t="shared" si="2"/>
        <v>0</v>
      </c>
      <c r="M10" s="44">
        <f t="shared" si="3"/>
        <v>0</v>
      </c>
      <c r="N10" s="44"/>
      <c r="O10" s="45"/>
      <c r="P10" s="46"/>
      <c r="Q10" s="47"/>
      <c r="R10" s="47"/>
    </row>
    <row r="11" spans="1:18" x14ac:dyDescent="0.2">
      <c r="A11" s="41"/>
      <c r="B11" s="41"/>
      <c r="C11" s="41" t="s">
        <v>90</v>
      </c>
      <c r="D11" s="34" t="s">
        <v>45</v>
      </c>
      <c r="E11" s="34" t="s">
        <v>46</v>
      </c>
      <c r="F11" s="36">
        <v>32</v>
      </c>
      <c r="G11" s="35" t="s">
        <v>47</v>
      </c>
      <c r="H11" s="42"/>
      <c r="I11" s="43">
        <v>9.5</v>
      </c>
      <c r="J11" s="42">
        <f t="shared" si="0"/>
        <v>0</v>
      </c>
      <c r="K11" s="42">
        <f t="shared" si="1"/>
        <v>0</v>
      </c>
      <c r="L11" s="44">
        <f t="shared" si="2"/>
        <v>0</v>
      </c>
      <c r="M11" s="44">
        <f t="shared" si="3"/>
        <v>0</v>
      </c>
      <c r="N11" s="44"/>
      <c r="O11" s="45"/>
      <c r="P11" s="46"/>
      <c r="Q11" s="47"/>
      <c r="R11" s="47"/>
    </row>
    <row r="12" spans="1:18" x14ac:dyDescent="0.2">
      <c r="A12" s="41"/>
      <c r="B12" s="41"/>
      <c r="C12" s="41" t="s">
        <v>78</v>
      </c>
      <c r="D12" s="34" t="s">
        <v>45</v>
      </c>
      <c r="E12" s="34" t="s">
        <v>46</v>
      </c>
      <c r="F12" s="36">
        <v>23</v>
      </c>
      <c r="G12" s="35" t="s">
        <v>47</v>
      </c>
      <c r="H12" s="42"/>
      <c r="I12" s="43">
        <v>9.5</v>
      </c>
      <c r="J12" s="42">
        <f t="shared" si="0"/>
        <v>0</v>
      </c>
      <c r="K12" s="42">
        <f t="shared" si="1"/>
        <v>0</v>
      </c>
      <c r="L12" s="44">
        <f t="shared" si="2"/>
        <v>0</v>
      </c>
      <c r="M12" s="44">
        <f t="shared" si="3"/>
        <v>0</v>
      </c>
      <c r="N12" s="44"/>
      <c r="O12" s="45"/>
      <c r="P12" s="46"/>
      <c r="Q12" s="47"/>
      <c r="R12" s="47"/>
    </row>
    <row r="13" spans="1:18" x14ac:dyDescent="0.2">
      <c r="A13" s="41"/>
      <c r="B13" s="41"/>
      <c r="C13" s="41" t="s">
        <v>79</v>
      </c>
      <c r="D13" s="34" t="s">
        <v>45</v>
      </c>
      <c r="E13" s="34" t="s">
        <v>46</v>
      </c>
      <c r="F13" s="36">
        <v>29</v>
      </c>
      <c r="G13" s="35" t="s">
        <v>47</v>
      </c>
      <c r="H13" s="42"/>
      <c r="I13" s="43">
        <v>9.5</v>
      </c>
      <c r="J13" s="42">
        <f t="shared" si="0"/>
        <v>0</v>
      </c>
      <c r="K13" s="42">
        <f t="shared" si="1"/>
        <v>0</v>
      </c>
      <c r="L13" s="44">
        <f t="shared" si="2"/>
        <v>0</v>
      </c>
      <c r="M13" s="44">
        <f t="shared" si="3"/>
        <v>0</v>
      </c>
      <c r="N13" s="44"/>
      <c r="O13" s="45"/>
      <c r="P13" s="46"/>
      <c r="Q13" s="47"/>
      <c r="R13" s="47"/>
    </row>
    <row r="14" spans="1:18" x14ac:dyDescent="0.2">
      <c r="A14" s="41"/>
      <c r="B14" s="41"/>
      <c r="C14" s="41" t="s">
        <v>80</v>
      </c>
      <c r="D14" s="34" t="s">
        <v>45</v>
      </c>
      <c r="E14" s="34" t="s">
        <v>46</v>
      </c>
      <c r="F14" s="36">
        <v>72</v>
      </c>
      <c r="G14" s="35" t="s">
        <v>47</v>
      </c>
      <c r="H14" s="42"/>
      <c r="I14" s="43">
        <v>9.5</v>
      </c>
      <c r="J14" s="42">
        <f t="shared" si="0"/>
        <v>0</v>
      </c>
      <c r="K14" s="42">
        <f t="shared" si="1"/>
        <v>0</v>
      </c>
      <c r="L14" s="44">
        <f t="shared" si="2"/>
        <v>0</v>
      </c>
      <c r="M14" s="44">
        <f t="shared" si="3"/>
        <v>0</v>
      </c>
      <c r="N14" s="44"/>
      <c r="O14" s="45"/>
      <c r="P14" s="46"/>
      <c r="Q14" s="47"/>
      <c r="R14" s="47"/>
    </row>
    <row r="15" spans="1:18" x14ac:dyDescent="0.2">
      <c r="A15" s="41"/>
      <c r="B15" s="41"/>
      <c r="C15" s="41" t="s">
        <v>57</v>
      </c>
      <c r="D15" s="34" t="s">
        <v>45</v>
      </c>
      <c r="E15" s="34" t="s">
        <v>46</v>
      </c>
      <c r="F15" s="36">
        <v>35</v>
      </c>
      <c r="G15" s="35" t="s">
        <v>47</v>
      </c>
      <c r="H15" s="42"/>
      <c r="I15" s="43">
        <v>9.5</v>
      </c>
      <c r="J15" s="42">
        <f t="shared" si="0"/>
        <v>0</v>
      </c>
      <c r="K15" s="42">
        <f t="shared" si="1"/>
        <v>0</v>
      </c>
      <c r="L15" s="44">
        <f t="shared" si="2"/>
        <v>0</v>
      </c>
      <c r="M15" s="44">
        <f t="shared" si="3"/>
        <v>0</v>
      </c>
      <c r="N15" s="44"/>
      <c r="O15" s="45"/>
      <c r="P15" s="46"/>
      <c r="Q15" s="47"/>
      <c r="R15" s="47"/>
    </row>
    <row r="16" spans="1:18" x14ac:dyDescent="0.2">
      <c r="A16" s="41"/>
      <c r="B16" s="41"/>
      <c r="C16" s="41" t="s">
        <v>81</v>
      </c>
      <c r="D16" s="34" t="s">
        <v>45</v>
      </c>
      <c r="E16" s="34" t="s">
        <v>46</v>
      </c>
      <c r="F16" s="36">
        <v>21</v>
      </c>
      <c r="G16" s="35" t="s">
        <v>47</v>
      </c>
      <c r="H16" s="42"/>
      <c r="I16" s="43">
        <v>9.5</v>
      </c>
      <c r="J16" s="42">
        <f t="shared" si="0"/>
        <v>0</v>
      </c>
      <c r="K16" s="42">
        <f t="shared" si="1"/>
        <v>0</v>
      </c>
      <c r="L16" s="44">
        <f t="shared" si="2"/>
        <v>0</v>
      </c>
      <c r="M16" s="44">
        <f t="shared" si="3"/>
        <v>0</v>
      </c>
      <c r="N16" s="44"/>
      <c r="O16" s="45"/>
      <c r="P16" s="46"/>
      <c r="Q16" s="47"/>
      <c r="R16" s="47"/>
    </row>
    <row r="17" spans="1:18" x14ac:dyDescent="0.2">
      <c r="A17" s="41"/>
      <c r="B17" s="41"/>
      <c r="C17" s="41" t="s">
        <v>118</v>
      </c>
      <c r="D17" s="34" t="s">
        <v>45</v>
      </c>
      <c r="E17" s="34" t="s">
        <v>46</v>
      </c>
      <c r="F17" s="36">
        <v>4</v>
      </c>
      <c r="G17" s="35" t="s">
        <v>47</v>
      </c>
      <c r="H17" s="42"/>
      <c r="I17" s="43">
        <v>9.5</v>
      </c>
      <c r="J17" s="42">
        <f t="shared" si="0"/>
        <v>0</v>
      </c>
      <c r="K17" s="42">
        <f t="shared" si="1"/>
        <v>0</v>
      </c>
      <c r="L17" s="44">
        <f t="shared" si="2"/>
        <v>0</v>
      </c>
      <c r="M17" s="44">
        <f t="shared" si="3"/>
        <v>0</v>
      </c>
      <c r="N17" s="44"/>
      <c r="O17" s="45"/>
      <c r="P17" s="46"/>
      <c r="Q17" s="47"/>
      <c r="R17" s="47"/>
    </row>
    <row r="18" spans="1:18" x14ac:dyDescent="0.2">
      <c r="A18" s="41"/>
      <c r="B18" s="41"/>
      <c r="C18" s="41" t="s">
        <v>83</v>
      </c>
      <c r="D18" s="34" t="s">
        <v>45</v>
      </c>
      <c r="E18" s="34" t="s">
        <v>46</v>
      </c>
      <c r="F18" s="36">
        <v>78</v>
      </c>
      <c r="G18" s="35" t="s">
        <v>47</v>
      </c>
      <c r="H18" s="42"/>
      <c r="I18" s="43">
        <v>9.5</v>
      </c>
      <c r="J18" s="42">
        <f t="shared" si="0"/>
        <v>0</v>
      </c>
      <c r="K18" s="42">
        <f t="shared" si="1"/>
        <v>0</v>
      </c>
      <c r="L18" s="44">
        <f t="shared" si="2"/>
        <v>0</v>
      </c>
      <c r="M18" s="44">
        <f t="shared" si="3"/>
        <v>0</v>
      </c>
      <c r="N18" s="44"/>
      <c r="O18" s="45"/>
      <c r="P18" s="46"/>
      <c r="Q18" s="47"/>
      <c r="R18" s="47"/>
    </row>
    <row r="19" spans="1:18" x14ac:dyDescent="0.2">
      <c r="A19" s="41"/>
      <c r="B19" s="41"/>
      <c r="C19" s="41" t="s">
        <v>82</v>
      </c>
      <c r="D19" s="34" t="s">
        <v>45</v>
      </c>
      <c r="E19" s="34" t="s">
        <v>46</v>
      </c>
      <c r="F19" s="36">
        <v>109</v>
      </c>
      <c r="G19" s="35" t="s">
        <v>47</v>
      </c>
      <c r="H19" s="42"/>
      <c r="I19" s="43">
        <v>9.5</v>
      </c>
      <c r="J19" s="42">
        <f t="shared" si="0"/>
        <v>0</v>
      </c>
      <c r="K19" s="42">
        <f t="shared" si="1"/>
        <v>0</v>
      </c>
      <c r="L19" s="44">
        <f t="shared" si="2"/>
        <v>0</v>
      </c>
      <c r="M19" s="44">
        <f t="shared" si="3"/>
        <v>0</v>
      </c>
      <c r="N19" s="44"/>
      <c r="O19" s="45"/>
      <c r="P19" s="46"/>
      <c r="Q19" s="47"/>
      <c r="R19" s="47"/>
    </row>
    <row r="20" spans="1:18" x14ac:dyDescent="0.2">
      <c r="A20" s="41"/>
      <c r="B20" s="41"/>
      <c r="C20" s="41" t="s">
        <v>58</v>
      </c>
      <c r="D20" s="34" t="s">
        <v>45</v>
      </c>
      <c r="E20" s="34" t="s">
        <v>46</v>
      </c>
      <c r="F20" s="36">
        <v>8</v>
      </c>
      <c r="G20" s="35" t="s">
        <v>47</v>
      </c>
      <c r="H20" s="42"/>
      <c r="I20" s="43">
        <v>9.5</v>
      </c>
      <c r="J20" s="42">
        <f t="shared" si="0"/>
        <v>0</v>
      </c>
      <c r="K20" s="42">
        <f t="shared" si="1"/>
        <v>0</v>
      </c>
      <c r="L20" s="44">
        <f t="shared" si="2"/>
        <v>0</v>
      </c>
      <c r="M20" s="44">
        <f t="shared" si="3"/>
        <v>0</v>
      </c>
      <c r="N20" s="44"/>
      <c r="O20" s="45"/>
      <c r="P20" s="46"/>
      <c r="Q20" s="47"/>
      <c r="R20" s="47"/>
    </row>
    <row r="21" spans="1:18" x14ac:dyDescent="0.2">
      <c r="A21" s="41"/>
      <c r="B21" s="41"/>
      <c r="C21" s="41" t="s">
        <v>86</v>
      </c>
      <c r="D21" s="34" t="s">
        <v>45</v>
      </c>
      <c r="E21" s="34" t="s">
        <v>75</v>
      </c>
      <c r="F21" s="36">
        <v>14</v>
      </c>
      <c r="G21" s="35" t="s">
        <v>47</v>
      </c>
      <c r="H21" s="42"/>
      <c r="I21" s="43">
        <v>9.5</v>
      </c>
      <c r="J21" s="42">
        <f>H21*I21/100</f>
        <v>0</v>
      </c>
      <c r="K21" s="42">
        <f>H21+J21</f>
        <v>0</v>
      </c>
      <c r="L21" s="44">
        <f>K21*F21</f>
        <v>0</v>
      </c>
      <c r="M21" s="44">
        <f t="shared" si="3"/>
        <v>0</v>
      </c>
      <c r="N21" s="44"/>
      <c r="O21" s="45"/>
      <c r="P21" s="46"/>
      <c r="Q21" s="47"/>
      <c r="R21" s="47"/>
    </row>
    <row r="22" spans="1:18" x14ac:dyDescent="0.2">
      <c r="A22" s="41"/>
      <c r="B22" s="41"/>
      <c r="C22" s="41" t="s">
        <v>59</v>
      </c>
      <c r="D22" s="34" t="s">
        <v>45</v>
      </c>
      <c r="E22" s="34" t="s">
        <v>46</v>
      </c>
      <c r="F22" s="36">
        <v>23</v>
      </c>
      <c r="G22" s="35" t="s">
        <v>47</v>
      </c>
      <c r="H22" s="42"/>
      <c r="I22" s="43">
        <v>9.5</v>
      </c>
      <c r="J22" s="42">
        <f t="shared" si="0"/>
        <v>0</v>
      </c>
      <c r="K22" s="42">
        <f t="shared" si="1"/>
        <v>0</v>
      </c>
      <c r="L22" s="44">
        <f t="shared" si="2"/>
        <v>0</v>
      </c>
      <c r="M22" s="44">
        <f t="shared" si="3"/>
        <v>0</v>
      </c>
      <c r="N22" s="44"/>
      <c r="O22" s="45"/>
      <c r="P22" s="46"/>
      <c r="Q22" s="47"/>
      <c r="R22" s="47"/>
    </row>
    <row r="23" spans="1:18" x14ac:dyDescent="0.2">
      <c r="A23" s="41"/>
      <c r="B23" s="41"/>
      <c r="C23" s="41" t="s">
        <v>60</v>
      </c>
      <c r="D23" s="34" t="s">
        <v>45</v>
      </c>
      <c r="E23" s="34" t="s">
        <v>61</v>
      </c>
      <c r="F23" s="36">
        <v>386</v>
      </c>
      <c r="G23" s="35" t="s">
        <v>47</v>
      </c>
      <c r="H23" s="42"/>
      <c r="I23" s="43">
        <v>9.5</v>
      </c>
      <c r="J23" s="42">
        <f t="shared" si="0"/>
        <v>0</v>
      </c>
      <c r="K23" s="42">
        <f t="shared" si="1"/>
        <v>0</v>
      </c>
      <c r="L23" s="44">
        <f t="shared" si="2"/>
        <v>0</v>
      </c>
      <c r="M23" s="44">
        <f t="shared" si="3"/>
        <v>0</v>
      </c>
      <c r="N23" s="44"/>
      <c r="O23" s="45"/>
      <c r="P23" s="46"/>
      <c r="Q23" s="47"/>
      <c r="R23" s="47"/>
    </row>
    <row r="24" spans="1:18" x14ac:dyDescent="0.2">
      <c r="A24" s="41"/>
      <c r="B24" s="41"/>
      <c r="C24" s="41" t="s">
        <v>96</v>
      </c>
      <c r="D24" s="34" t="s">
        <v>45</v>
      </c>
      <c r="E24" s="34" t="s">
        <v>61</v>
      </c>
      <c r="F24" s="36">
        <v>15</v>
      </c>
      <c r="G24" s="35" t="s">
        <v>47</v>
      </c>
      <c r="H24" s="42"/>
      <c r="I24" s="43">
        <v>9.5</v>
      </c>
      <c r="J24" s="42">
        <f t="shared" si="0"/>
        <v>0</v>
      </c>
      <c r="K24" s="42">
        <f t="shared" si="1"/>
        <v>0</v>
      </c>
      <c r="L24" s="44">
        <f t="shared" si="2"/>
        <v>0</v>
      </c>
      <c r="M24" s="44">
        <f t="shared" si="3"/>
        <v>0</v>
      </c>
      <c r="N24" s="44"/>
      <c r="O24" s="45"/>
      <c r="P24" s="46"/>
      <c r="Q24" s="47"/>
      <c r="R24" s="47"/>
    </row>
    <row r="25" spans="1:18" x14ac:dyDescent="0.2">
      <c r="A25" s="41"/>
      <c r="B25" s="41" t="s">
        <v>62</v>
      </c>
      <c r="C25" s="41" t="s">
        <v>63</v>
      </c>
      <c r="D25" s="34" t="s">
        <v>45</v>
      </c>
      <c r="E25" s="34" t="s">
        <v>46</v>
      </c>
      <c r="F25" s="36">
        <v>560</v>
      </c>
      <c r="G25" s="35" t="s">
        <v>47</v>
      </c>
      <c r="H25" s="42"/>
      <c r="I25" s="43">
        <v>9.5</v>
      </c>
      <c r="J25" s="42">
        <f t="shared" si="0"/>
        <v>0</v>
      </c>
      <c r="K25" s="42">
        <f t="shared" si="1"/>
        <v>0</v>
      </c>
      <c r="L25" s="44">
        <f t="shared" si="2"/>
        <v>0</v>
      </c>
      <c r="M25" s="44">
        <f t="shared" si="3"/>
        <v>0</v>
      </c>
      <c r="N25" s="44"/>
      <c r="O25" s="45"/>
      <c r="P25" s="46"/>
      <c r="Q25" s="47"/>
      <c r="R25" s="47"/>
    </row>
    <row r="26" spans="1:18" x14ac:dyDescent="0.2">
      <c r="A26" s="41"/>
      <c r="B26" s="41"/>
      <c r="C26" s="41" t="s">
        <v>94</v>
      </c>
      <c r="D26" s="34" t="s">
        <v>45</v>
      </c>
      <c r="E26" s="34" t="s">
        <v>46</v>
      </c>
      <c r="F26" s="36">
        <v>152</v>
      </c>
      <c r="G26" s="35" t="s">
        <v>47</v>
      </c>
      <c r="H26" s="42"/>
      <c r="I26" s="43">
        <v>9.5</v>
      </c>
      <c r="J26" s="42">
        <f t="shared" si="0"/>
        <v>0</v>
      </c>
      <c r="K26" s="42">
        <f t="shared" si="1"/>
        <v>0</v>
      </c>
      <c r="L26" s="44">
        <f t="shared" si="2"/>
        <v>0</v>
      </c>
      <c r="M26" s="44">
        <f t="shared" si="3"/>
        <v>0</v>
      </c>
      <c r="N26" s="44"/>
      <c r="O26" s="45"/>
      <c r="P26" s="46"/>
      <c r="Q26" s="47"/>
      <c r="R26" s="47"/>
    </row>
    <row r="27" spans="1:18" x14ac:dyDescent="0.2">
      <c r="A27" s="41"/>
      <c r="B27" s="41"/>
      <c r="C27" s="41" t="s">
        <v>64</v>
      </c>
      <c r="D27" s="34" t="s">
        <v>45</v>
      </c>
      <c r="E27" s="34" t="s">
        <v>46</v>
      </c>
      <c r="F27" s="36">
        <v>763</v>
      </c>
      <c r="G27" s="35" t="s">
        <v>47</v>
      </c>
      <c r="H27" s="42"/>
      <c r="I27" s="43">
        <v>9.5</v>
      </c>
      <c r="J27" s="42">
        <f t="shared" si="0"/>
        <v>0</v>
      </c>
      <c r="K27" s="42">
        <f t="shared" si="1"/>
        <v>0</v>
      </c>
      <c r="L27" s="44">
        <f t="shared" si="2"/>
        <v>0</v>
      </c>
      <c r="M27" s="44">
        <f t="shared" si="3"/>
        <v>0</v>
      </c>
      <c r="N27" s="44"/>
      <c r="O27" s="45"/>
      <c r="P27" s="46"/>
      <c r="Q27" s="47"/>
      <c r="R27" s="47"/>
    </row>
    <row r="28" spans="1:18" x14ac:dyDescent="0.2">
      <c r="A28" s="41"/>
      <c r="B28" s="41"/>
      <c r="C28" s="41" t="s">
        <v>65</v>
      </c>
      <c r="D28" s="34" t="s">
        <v>45</v>
      </c>
      <c r="E28" s="34" t="s">
        <v>66</v>
      </c>
      <c r="F28" s="36">
        <v>355</v>
      </c>
      <c r="G28" s="35" t="s">
        <v>47</v>
      </c>
      <c r="H28" s="42"/>
      <c r="I28" s="43">
        <v>9.5</v>
      </c>
      <c r="J28" s="42">
        <f t="shared" si="0"/>
        <v>0</v>
      </c>
      <c r="K28" s="42">
        <f t="shared" si="1"/>
        <v>0</v>
      </c>
      <c r="L28" s="44">
        <f t="shared" si="2"/>
        <v>0</v>
      </c>
      <c r="M28" s="44">
        <f t="shared" si="3"/>
        <v>0</v>
      </c>
      <c r="N28" s="44"/>
      <c r="O28" s="45"/>
      <c r="P28" s="46"/>
      <c r="Q28" s="47"/>
      <c r="R28" s="47"/>
    </row>
    <row r="29" spans="1:18" x14ac:dyDescent="0.2">
      <c r="A29" s="41"/>
      <c r="B29" s="41"/>
      <c r="C29" s="41" t="s">
        <v>67</v>
      </c>
      <c r="D29" s="34" t="s">
        <v>45</v>
      </c>
      <c r="E29" s="34" t="s">
        <v>46</v>
      </c>
      <c r="F29" s="36">
        <v>63</v>
      </c>
      <c r="G29" s="35" t="s">
        <v>47</v>
      </c>
      <c r="H29" s="42"/>
      <c r="I29" s="43">
        <v>9.5</v>
      </c>
      <c r="J29" s="42">
        <f t="shared" si="0"/>
        <v>0</v>
      </c>
      <c r="K29" s="42">
        <f t="shared" si="1"/>
        <v>0</v>
      </c>
      <c r="L29" s="44">
        <f t="shared" si="2"/>
        <v>0</v>
      </c>
      <c r="M29" s="44">
        <f t="shared" si="3"/>
        <v>0</v>
      </c>
      <c r="N29" s="44"/>
      <c r="O29" s="45"/>
      <c r="P29" s="46"/>
      <c r="Q29" s="47"/>
      <c r="R29" s="47"/>
    </row>
    <row r="30" spans="1:18" x14ac:dyDescent="0.2">
      <c r="A30" s="41"/>
      <c r="B30" s="41"/>
      <c r="C30" s="41" t="s">
        <v>95</v>
      </c>
      <c r="D30" s="34" t="s">
        <v>45</v>
      </c>
      <c r="E30" s="34" t="s">
        <v>46</v>
      </c>
      <c r="F30" s="36">
        <v>254</v>
      </c>
      <c r="G30" s="35" t="s">
        <v>47</v>
      </c>
      <c r="H30" s="42"/>
      <c r="I30" s="43">
        <v>9.5</v>
      </c>
      <c r="J30" s="42">
        <f t="shared" si="0"/>
        <v>0</v>
      </c>
      <c r="K30" s="42">
        <f t="shared" si="1"/>
        <v>0</v>
      </c>
      <c r="L30" s="44">
        <f t="shared" si="2"/>
        <v>0</v>
      </c>
      <c r="M30" s="44">
        <f t="shared" si="3"/>
        <v>0</v>
      </c>
      <c r="N30" s="44"/>
      <c r="O30" s="45"/>
      <c r="P30" s="46"/>
      <c r="Q30" s="47"/>
      <c r="R30" s="47"/>
    </row>
    <row r="31" spans="1:18" x14ac:dyDescent="0.2">
      <c r="A31" s="41"/>
      <c r="B31" s="41"/>
      <c r="C31" s="41" t="s">
        <v>68</v>
      </c>
      <c r="D31" s="34" t="s">
        <v>45</v>
      </c>
      <c r="E31" s="34" t="s">
        <v>46</v>
      </c>
      <c r="F31" s="36">
        <v>310</v>
      </c>
      <c r="G31" s="35" t="s">
        <v>47</v>
      </c>
      <c r="H31" s="42"/>
      <c r="I31" s="43">
        <v>9.5</v>
      </c>
      <c r="J31" s="42">
        <f t="shared" si="0"/>
        <v>0</v>
      </c>
      <c r="K31" s="42">
        <f t="shared" si="1"/>
        <v>0</v>
      </c>
      <c r="L31" s="44">
        <f t="shared" si="2"/>
        <v>0</v>
      </c>
      <c r="M31" s="44">
        <f t="shared" si="3"/>
        <v>0</v>
      </c>
      <c r="N31" s="44"/>
      <c r="O31" s="45"/>
      <c r="P31" s="46"/>
      <c r="Q31" s="47"/>
      <c r="R31" s="47"/>
    </row>
    <row r="32" spans="1:18" x14ac:dyDescent="0.2">
      <c r="A32" s="41"/>
      <c r="B32" s="41"/>
      <c r="C32" s="41" t="s">
        <v>87</v>
      </c>
      <c r="D32" s="34" t="s">
        <v>45</v>
      </c>
      <c r="E32" s="34" t="s">
        <v>66</v>
      </c>
      <c r="F32" s="36">
        <v>410</v>
      </c>
      <c r="G32" s="35" t="s">
        <v>47</v>
      </c>
      <c r="H32" s="42"/>
      <c r="I32" s="43">
        <v>9.5</v>
      </c>
      <c r="J32" s="42">
        <f t="shared" si="0"/>
        <v>0</v>
      </c>
      <c r="K32" s="42">
        <f t="shared" si="1"/>
        <v>0</v>
      </c>
      <c r="L32" s="44">
        <f t="shared" si="2"/>
        <v>0</v>
      </c>
      <c r="M32" s="44">
        <f t="shared" si="3"/>
        <v>0</v>
      </c>
      <c r="N32" s="44"/>
      <c r="O32" s="45"/>
      <c r="P32" s="46"/>
      <c r="Q32" s="47"/>
      <c r="R32" s="47"/>
    </row>
    <row r="33" spans="1:18" x14ac:dyDescent="0.2">
      <c r="A33" s="41"/>
      <c r="B33" s="41"/>
      <c r="C33" s="41" t="s">
        <v>76</v>
      </c>
      <c r="D33" s="34" t="s">
        <v>45</v>
      </c>
      <c r="E33" s="34" t="s">
        <v>46</v>
      </c>
      <c r="F33" s="36">
        <v>120</v>
      </c>
      <c r="G33" s="35" t="s">
        <v>47</v>
      </c>
      <c r="H33" s="42"/>
      <c r="I33" s="43">
        <v>9.5</v>
      </c>
      <c r="J33" s="42">
        <f>H33*I33/100</f>
        <v>0</v>
      </c>
      <c r="K33" s="42">
        <f>H33+J33</f>
        <v>0</v>
      </c>
      <c r="L33" s="44">
        <f>K33*F33</f>
        <v>0</v>
      </c>
      <c r="M33" s="44">
        <f t="shared" si="3"/>
        <v>0</v>
      </c>
      <c r="N33" s="44"/>
      <c r="O33" s="45"/>
      <c r="P33" s="46"/>
      <c r="Q33" s="47"/>
      <c r="R33" s="47"/>
    </row>
    <row r="34" spans="1:18" x14ac:dyDescent="0.2">
      <c r="A34" s="41"/>
      <c r="B34" s="41" t="s">
        <v>69</v>
      </c>
      <c r="C34" s="41" t="s">
        <v>70</v>
      </c>
      <c r="D34" s="34" t="s">
        <v>45</v>
      </c>
      <c r="E34" s="34" t="s">
        <v>46</v>
      </c>
      <c r="F34" s="36">
        <v>1100</v>
      </c>
      <c r="G34" s="35" t="s">
        <v>47</v>
      </c>
      <c r="H34" s="42"/>
      <c r="I34" s="43">
        <v>9.5</v>
      </c>
      <c r="J34" s="42">
        <f t="shared" si="0"/>
        <v>0</v>
      </c>
      <c r="K34" s="42">
        <f t="shared" si="1"/>
        <v>0</v>
      </c>
      <c r="L34" s="44">
        <f t="shared" si="2"/>
        <v>0</v>
      </c>
      <c r="M34" s="44">
        <f t="shared" si="3"/>
        <v>0</v>
      </c>
      <c r="N34" s="44"/>
      <c r="O34" s="45"/>
      <c r="P34" s="46"/>
      <c r="Q34" s="47"/>
      <c r="R34" s="47"/>
    </row>
    <row r="35" spans="1:18" x14ac:dyDescent="0.2">
      <c r="A35" s="41"/>
      <c r="B35" s="41"/>
      <c r="C35" s="41" t="s">
        <v>71</v>
      </c>
      <c r="D35" s="34" t="s">
        <v>45</v>
      </c>
      <c r="E35" s="34" t="s">
        <v>66</v>
      </c>
      <c r="F35" s="36">
        <v>356</v>
      </c>
      <c r="G35" s="35" t="s">
        <v>47</v>
      </c>
      <c r="H35" s="42"/>
      <c r="I35" s="43">
        <v>9.5</v>
      </c>
      <c r="J35" s="42">
        <f t="shared" si="0"/>
        <v>0</v>
      </c>
      <c r="K35" s="42">
        <f t="shared" si="1"/>
        <v>0</v>
      </c>
      <c r="L35" s="44">
        <f t="shared" si="2"/>
        <v>0</v>
      </c>
      <c r="M35" s="44">
        <f t="shared" si="3"/>
        <v>0</v>
      </c>
      <c r="N35" s="44"/>
      <c r="O35" s="45"/>
      <c r="P35" s="46"/>
      <c r="Q35" s="47"/>
      <c r="R35" s="47"/>
    </row>
    <row r="36" spans="1:18" x14ac:dyDescent="0.2">
      <c r="A36" s="41"/>
      <c r="B36" s="41"/>
      <c r="C36" s="41" t="s">
        <v>72</v>
      </c>
      <c r="D36" s="34" t="s">
        <v>45</v>
      </c>
      <c r="E36" s="34" t="s">
        <v>46</v>
      </c>
      <c r="F36" s="36">
        <v>410</v>
      </c>
      <c r="G36" s="35" t="s">
        <v>47</v>
      </c>
      <c r="H36" s="42"/>
      <c r="I36" s="43">
        <v>9.5</v>
      </c>
      <c r="J36" s="42">
        <f t="shared" si="0"/>
        <v>0</v>
      </c>
      <c r="K36" s="42">
        <f t="shared" si="1"/>
        <v>0</v>
      </c>
      <c r="L36" s="44">
        <f t="shared" si="2"/>
        <v>0</v>
      </c>
      <c r="M36" s="44">
        <f t="shared" si="3"/>
        <v>0</v>
      </c>
      <c r="N36" s="44"/>
      <c r="O36" s="45"/>
      <c r="P36" s="46"/>
      <c r="Q36" s="47"/>
      <c r="R36" s="47"/>
    </row>
    <row r="37" spans="1:18" x14ac:dyDescent="0.2">
      <c r="A37" s="41"/>
      <c r="B37" s="41"/>
      <c r="C37" s="41" t="s">
        <v>73</v>
      </c>
      <c r="D37" s="34" t="s">
        <v>45</v>
      </c>
      <c r="E37" s="34" t="s">
        <v>46</v>
      </c>
      <c r="F37" s="36">
        <v>26</v>
      </c>
      <c r="G37" s="35" t="s">
        <v>47</v>
      </c>
      <c r="H37" s="42"/>
      <c r="I37" s="43">
        <v>9.5</v>
      </c>
      <c r="J37" s="42">
        <f t="shared" si="0"/>
        <v>0</v>
      </c>
      <c r="K37" s="42">
        <f t="shared" si="1"/>
        <v>0</v>
      </c>
      <c r="L37" s="44">
        <f t="shared" si="2"/>
        <v>0</v>
      </c>
      <c r="M37" s="44">
        <f t="shared" si="3"/>
        <v>0</v>
      </c>
      <c r="N37" s="44"/>
      <c r="O37" s="45"/>
      <c r="P37" s="46"/>
      <c r="Q37" s="47"/>
      <c r="R37" s="47"/>
    </row>
    <row r="38" spans="1:18" ht="30" x14ac:dyDescent="0.2">
      <c r="A38" s="41"/>
      <c r="B38" s="41"/>
      <c r="C38" s="41" t="s">
        <v>119</v>
      </c>
      <c r="D38" s="34" t="s">
        <v>45</v>
      </c>
      <c r="E38" s="34" t="s">
        <v>46</v>
      </c>
      <c r="F38" s="36">
        <v>310</v>
      </c>
      <c r="G38" s="35" t="s">
        <v>47</v>
      </c>
      <c r="H38" s="42"/>
      <c r="I38" s="43">
        <v>9.5</v>
      </c>
      <c r="J38" s="42">
        <f t="shared" si="0"/>
        <v>0</v>
      </c>
      <c r="K38" s="42">
        <f t="shared" si="1"/>
        <v>0</v>
      </c>
      <c r="L38" s="44">
        <f t="shared" si="2"/>
        <v>0</v>
      </c>
      <c r="M38" s="44">
        <f t="shared" si="3"/>
        <v>0</v>
      </c>
      <c r="N38" s="44"/>
      <c r="O38" s="45"/>
      <c r="P38" s="46"/>
      <c r="Q38" s="47"/>
      <c r="R38" s="47"/>
    </row>
    <row r="39" spans="1:18" x14ac:dyDescent="0.2">
      <c r="A39" s="41"/>
      <c r="B39" s="41"/>
      <c r="C39" s="41" t="s">
        <v>74</v>
      </c>
      <c r="D39" s="34" t="s">
        <v>45</v>
      </c>
      <c r="E39" s="34" t="s">
        <v>46</v>
      </c>
      <c r="F39" s="36">
        <v>312</v>
      </c>
      <c r="G39" s="35" t="s">
        <v>47</v>
      </c>
      <c r="H39" s="42"/>
      <c r="I39" s="43">
        <v>9.5</v>
      </c>
      <c r="J39" s="42">
        <f t="shared" si="0"/>
        <v>0</v>
      </c>
      <c r="K39" s="42">
        <f t="shared" si="1"/>
        <v>0</v>
      </c>
      <c r="L39" s="44">
        <f t="shared" si="2"/>
        <v>0</v>
      </c>
      <c r="M39" s="44">
        <f t="shared" si="3"/>
        <v>0</v>
      </c>
      <c r="N39" s="44"/>
      <c r="O39" s="45"/>
      <c r="P39" s="46"/>
      <c r="Q39" s="47"/>
      <c r="R39" s="47"/>
    </row>
    <row r="40" spans="1:18" x14ac:dyDescent="0.2">
      <c r="A40" s="41"/>
      <c r="B40" s="41"/>
      <c r="C40" s="41" t="s">
        <v>84</v>
      </c>
      <c r="D40" s="34" t="s">
        <v>45</v>
      </c>
      <c r="E40" s="34" t="s">
        <v>46</v>
      </c>
      <c r="F40" s="36">
        <v>400</v>
      </c>
      <c r="G40" s="35" t="s">
        <v>47</v>
      </c>
      <c r="H40" s="42"/>
      <c r="I40" s="43">
        <v>9.5</v>
      </c>
      <c r="J40" s="42">
        <f t="shared" si="0"/>
        <v>0</v>
      </c>
      <c r="K40" s="42">
        <f t="shared" si="1"/>
        <v>0</v>
      </c>
      <c r="L40" s="44">
        <f t="shared" si="2"/>
        <v>0</v>
      </c>
      <c r="M40" s="44">
        <f t="shared" si="3"/>
        <v>0</v>
      </c>
      <c r="N40" s="44"/>
      <c r="O40" s="45"/>
      <c r="P40" s="46"/>
      <c r="Q40" s="47"/>
      <c r="R40" s="47"/>
    </row>
    <row r="41" spans="1:18" x14ac:dyDescent="0.2">
      <c r="A41" s="41" t="s">
        <v>108</v>
      </c>
      <c r="B41" s="41" t="s">
        <v>109</v>
      </c>
      <c r="C41" s="41" t="s">
        <v>110</v>
      </c>
      <c r="D41" s="34" t="s">
        <v>45</v>
      </c>
      <c r="E41" s="34" t="s">
        <v>46</v>
      </c>
      <c r="F41" s="35">
        <v>60</v>
      </c>
      <c r="G41" s="34" t="s">
        <v>47</v>
      </c>
      <c r="H41" s="42"/>
      <c r="I41" s="43">
        <v>9.5</v>
      </c>
      <c r="J41" s="42">
        <f t="shared" si="0"/>
        <v>0</v>
      </c>
      <c r="K41" s="42">
        <f t="shared" si="1"/>
        <v>0</v>
      </c>
      <c r="L41" s="44">
        <f t="shared" si="2"/>
        <v>0</v>
      </c>
      <c r="M41" s="44">
        <f t="shared" si="3"/>
        <v>0</v>
      </c>
      <c r="N41" s="44"/>
      <c r="O41" s="50"/>
      <c r="P41" s="50"/>
      <c r="Q41" s="50"/>
      <c r="R41" s="50"/>
    </row>
    <row r="42" spans="1:18" s="52" customFormat="1" x14ac:dyDescent="0.2">
      <c r="A42" s="41"/>
      <c r="B42" s="41"/>
      <c r="C42" s="41" t="s">
        <v>111</v>
      </c>
      <c r="D42" s="34" t="s">
        <v>45</v>
      </c>
      <c r="E42" s="34" t="s">
        <v>46</v>
      </c>
      <c r="F42" s="35">
        <v>840</v>
      </c>
      <c r="G42" s="34" t="s">
        <v>47</v>
      </c>
      <c r="H42" s="42"/>
      <c r="I42" s="43">
        <v>9.5</v>
      </c>
      <c r="J42" s="42">
        <f t="shared" si="0"/>
        <v>0</v>
      </c>
      <c r="K42" s="42">
        <f t="shared" si="1"/>
        <v>0</v>
      </c>
      <c r="L42" s="44">
        <f t="shared" si="2"/>
        <v>0</v>
      </c>
      <c r="M42" s="44">
        <f t="shared" si="3"/>
        <v>0</v>
      </c>
      <c r="N42" s="44"/>
      <c r="O42" s="51"/>
      <c r="P42" s="51"/>
      <c r="Q42" s="51"/>
      <c r="R42" s="51"/>
    </row>
    <row r="43" spans="1:18" x14ac:dyDescent="0.2">
      <c r="A43" s="41"/>
      <c r="B43" s="41"/>
      <c r="C43" s="41" t="s">
        <v>112</v>
      </c>
      <c r="D43" s="34" t="s">
        <v>45</v>
      </c>
      <c r="E43" s="34" t="s">
        <v>46</v>
      </c>
      <c r="F43" s="35">
        <v>790</v>
      </c>
      <c r="G43" s="34" t="s">
        <v>47</v>
      </c>
      <c r="H43" s="42"/>
      <c r="I43" s="43">
        <v>9.5</v>
      </c>
      <c r="J43" s="42">
        <f t="shared" ref="J43:J48" si="4">H43*I43/100</f>
        <v>0</v>
      </c>
      <c r="K43" s="42">
        <f t="shared" ref="K43:K48" si="5">H43+J43</f>
        <v>0</v>
      </c>
      <c r="L43" s="44">
        <f t="shared" ref="L43:L48" si="6">K43*F43</f>
        <v>0</v>
      </c>
      <c r="M43" s="44">
        <f t="shared" ref="M43:M48" si="7">H43*F43</f>
        <v>0</v>
      </c>
      <c r="N43" s="44"/>
      <c r="O43" s="50"/>
      <c r="P43" s="50"/>
      <c r="Q43" s="50"/>
      <c r="R43" s="50"/>
    </row>
    <row r="44" spans="1:18" x14ac:dyDescent="0.2">
      <c r="A44" s="41"/>
      <c r="B44" s="41"/>
      <c r="C44" s="41" t="s">
        <v>113</v>
      </c>
      <c r="D44" s="34" t="s">
        <v>45</v>
      </c>
      <c r="E44" s="34" t="s">
        <v>46</v>
      </c>
      <c r="F44" s="35">
        <v>25</v>
      </c>
      <c r="G44" s="34" t="s">
        <v>47</v>
      </c>
      <c r="H44" s="42"/>
      <c r="I44" s="43">
        <v>9.5</v>
      </c>
      <c r="J44" s="42">
        <f t="shared" si="4"/>
        <v>0</v>
      </c>
      <c r="K44" s="42">
        <f t="shared" si="5"/>
        <v>0</v>
      </c>
      <c r="L44" s="44">
        <f t="shared" si="6"/>
        <v>0</v>
      </c>
      <c r="M44" s="44">
        <f t="shared" si="7"/>
        <v>0</v>
      </c>
      <c r="N44" s="44"/>
      <c r="O44" s="50"/>
      <c r="P44" s="50"/>
      <c r="Q44" s="50"/>
      <c r="R44" s="50"/>
    </row>
    <row r="45" spans="1:18" x14ac:dyDescent="0.2">
      <c r="A45" s="41"/>
      <c r="B45" s="41"/>
      <c r="C45" s="41" t="s">
        <v>114</v>
      </c>
      <c r="D45" s="34" t="s">
        <v>45</v>
      </c>
      <c r="E45" s="34" t="s">
        <v>46</v>
      </c>
      <c r="F45" s="35">
        <v>10</v>
      </c>
      <c r="G45" s="34" t="s">
        <v>47</v>
      </c>
      <c r="H45" s="42"/>
      <c r="I45" s="43">
        <v>9.5</v>
      </c>
      <c r="J45" s="42">
        <f t="shared" si="4"/>
        <v>0</v>
      </c>
      <c r="K45" s="42">
        <f t="shared" si="5"/>
        <v>0</v>
      </c>
      <c r="L45" s="44">
        <f t="shared" si="6"/>
        <v>0</v>
      </c>
      <c r="M45" s="44">
        <f t="shared" si="7"/>
        <v>0</v>
      </c>
      <c r="N45" s="44"/>
      <c r="O45" s="50"/>
      <c r="P45" s="50"/>
      <c r="Q45" s="50"/>
      <c r="R45" s="50"/>
    </row>
    <row r="46" spans="1:18" x14ac:dyDescent="0.2">
      <c r="A46" s="41"/>
      <c r="B46" s="41"/>
      <c r="C46" s="41" t="s">
        <v>115</v>
      </c>
      <c r="D46" s="34" t="s">
        <v>45</v>
      </c>
      <c r="E46" s="34" t="s">
        <v>46</v>
      </c>
      <c r="F46" s="35">
        <v>90</v>
      </c>
      <c r="G46" s="34" t="s">
        <v>47</v>
      </c>
      <c r="H46" s="42"/>
      <c r="I46" s="43">
        <v>9.5</v>
      </c>
      <c r="J46" s="42">
        <f t="shared" si="4"/>
        <v>0</v>
      </c>
      <c r="K46" s="42">
        <f t="shared" si="5"/>
        <v>0</v>
      </c>
      <c r="L46" s="44">
        <f t="shared" si="6"/>
        <v>0</v>
      </c>
      <c r="M46" s="44">
        <f t="shared" si="7"/>
        <v>0</v>
      </c>
      <c r="N46" s="44"/>
      <c r="O46" s="50"/>
      <c r="P46" s="50"/>
      <c r="Q46" s="50"/>
      <c r="R46" s="50"/>
    </row>
    <row r="47" spans="1:18" x14ac:dyDescent="0.2">
      <c r="A47" s="41"/>
      <c r="B47" s="41"/>
      <c r="C47" s="41" t="s">
        <v>116</v>
      </c>
      <c r="D47" s="34" t="s">
        <v>45</v>
      </c>
      <c r="E47" s="34" t="s">
        <v>46</v>
      </c>
      <c r="F47" s="35">
        <v>203</v>
      </c>
      <c r="G47" s="34" t="s">
        <v>47</v>
      </c>
      <c r="H47" s="42"/>
      <c r="I47" s="43">
        <v>9.5</v>
      </c>
      <c r="J47" s="42">
        <f t="shared" si="4"/>
        <v>0</v>
      </c>
      <c r="K47" s="42">
        <f t="shared" si="5"/>
        <v>0</v>
      </c>
      <c r="L47" s="44">
        <f t="shared" si="6"/>
        <v>0</v>
      </c>
      <c r="M47" s="44">
        <f t="shared" si="7"/>
        <v>0</v>
      </c>
      <c r="N47" s="44"/>
      <c r="O47" s="50"/>
      <c r="P47" s="50"/>
      <c r="Q47" s="50"/>
      <c r="R47" s="50"/>
    </row>
    <row r="48" spans="1:18" x14ac:dyDescent="0.2">
      <c r="A48" s="41"/>
      <c r="B48" s="41"/>
      <c r="C48" s="41" t="s">
        <v>117</v>
      </c>
      <c r="D48" s="34" t="s">
        <v>45</v>
      </c>
      <c r="E48" s="34" t="s">
        <v>46</v>
      </c>
      <c r="F48" s="35">
        <v>23</v>
      </c>
      <c r="G48" s="34" t="s">
        <v>47</v>
      </c>
      <c r="H48" s="42"/>
      <c r="I48" s="43">
        <v>9.5</v>
      </c>
      <c r="J48" s="42">
        <f t="shared" si="4"/>
        <v>0</v>
      </c>
      <c r="K48" s="42">
        <f t="shared" si="5"/>
        <v>0</v>
      </c>
      <c r="L48" s="44">
        <f t="shared" si="6"/>
        <v>0</v>
      </c>
      <c r="M48" s="44">
        <f t="shared" si="7"/>
        <v>0</v>
      </c>
      <c r="N48" s="44"/>
      <c r="O48" s="50"/>
      <c r="P48" s="50"/>
      <c r="Q48" s="50"/>
      <c r="R48" s="50"/>
    </row>
    <row r="49" spans="1:18" x14ac:dyDescent="0.2">
      <c r="A49" s="53" t="s">
        <v>122</v>
      </c>
      <c r="B49" s="54"/>
      <c r="C49" s="54"/>
      <c r="D49" s="55"/>
      <c r="E49" s="55"/>
      <c r="F49" s="55"/>
      <c r="G49" s="55"/>
      <c r="H49" s="54"/>
      <c r="I49" s="54"/>
      <c r="J49" s="56">
        <f>SUM(J3:J48)</f>
        <v>0</v>
      </c>
      <c r="K49" s="56">
        <f t="shared" ref="K49:M49" si="8">SUM(K3:K48)</f>
        <v>0</v>
      </c>
      <c r="L49" s="56">
        <f t="shared" si="8"/>
        <v>0</v>
      </c>
      <c r="M49" s="56">
        <f t="shared" si="8"/>
        <v>0</v>
      </c>
      <c r="N49" s="54"/>
      <c r="O49" s="54"/>
      <c r="P49" s="54"/>
      <c r="Q49" s="54"/>
      <c r="R49" s="54"/>
    </row>
  </sheetData>
  <pageMargins left="0.70866141732283472" right="0.70866141732283472" top="0.74803149606299213" bottom="0.74803149606299213" header="0.31496062992125984" footer="0.31496062992125984"/>
  <pageSetup paperSize="9" scale="60" fitToWidth="3" orientation="landscape" r:id="rId1"/>
  <colBreaks count="2" manualBreakCount="2">
    <brk id="7" max="48" man="1"/>
    <brk id="13" max="48" man="1"/>
  </colBreaks>
  <ignoredErrors>
    <ignoredError sqref="A2:C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1</vt:i4>
      </vt:variant>
    </vt:vector>
  </HeadingPairs>
  <TitlesOfParts>
    <vt:vector size="4" baseType="lpstr">
      <vt:lpstr>Ponudba</vt:lpstr>
      <vt:lpstr>Navodila za izpolnjevanje</vt:lpstr>
      <vt:lpstr>Meso in mesni izdelki</vt:lpstr>
      <vt:lpstr>'Meso in mesni izdelki'!Področje_tiskanja</vt:lpstr>
    </vt:vector>
  </TitlesOfParts>
  <Company>Kranjski Vrtci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vskudnik</dc:creator>
  <cp:lastModifiedBy>Vesna Skudnik</cp:lastModifiedBy>
  <cp:lastPrinted>2018-06-07T11:09:03Z</cp:lastPrinted>
  <dcterms:created xsi:type="dcterms:W3CDTF">2010-12-03T12:30:29Z</dcterms:created>
  <dcterms:modified xsi:type="dcterms:W3CDTF">2024-01-29T08:51:21Z</dcterms:modified>
</cp:coreProperties>
</file>